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Объемы!$B$1:$FY$88</definedName>
  </definedNames>
  <calcPr calcId="145621"/>
</workbook>
</file>

<file path=xl/calcChain.xml><?xml version="1.0" encoding="utf-8"?>
<calcChain xmlns="http://schemas.openxmlformats.org/spreadsheetml/2006/main">
  <c r="A85" i="1" l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</calcChain>
</file>

<file path=xl/sharedStrings.xml><?xml version="1.0" encoding="utf-8"?>
<sst xmlns="http://schemas.openxmlformats.org/spreadsheetml/2006/main" count="281" uniqueCount="165">
  <si>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</si>
  <si>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</si>
  <si>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</si>
  <si>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</si>
  <si>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</si>
  <si>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</si>
  <si>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</si>
  <si>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</si>
  <si>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</si>
  <si>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</si>
  <si>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</si>
  <si>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</si>
  <si>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</si>
  <si>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</si>
  <si>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</si>
  <si>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</si>
  <si>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</si>
  <si>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</si>
  <si>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</si>
  <si>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</si>
  <si>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</si>
  <si>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</si>
  <si>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</si>
  <si>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</si>
  <si>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</si>
  <si>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</si>
  <si>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</si>
  <si>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</si>
  <si>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</si>
  <si>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</si>
  <si>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</si>
  <si>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</si>
  <si>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</si>
  <si>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</si>
  <si>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</si>
  <si>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</si>
  <si>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</si>
  <si>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</si>
  <si>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в неотлож-ной форме</t>
  </si>
  <si>
    <t>диспансер-ное наблюде-ние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</si>
  <si>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</si>
  <si>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</si>
  <si>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</si>
  <si>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</si>
  <si>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</si>
  <si>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</si>
  <si>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</si>
  <si>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</si>
  <si>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</si>
  <si>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</si>
  <si>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</si>
  <si>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</si>
  <si>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</si>
  <si>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</si>
  <si>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</si>
  <si>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</si>
  <si>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</si>
  <si>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</si>
  <si>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</si>
  <si>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</si>
  <si>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</si>
  <si>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</si>
  <si>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</si>
  <si>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</si>
  <si>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</si>
  <si>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</si>
  <si>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</si>
  <si>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</si>
  <si>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</si>
  <si>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</si>
  <si>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</si>
  <si>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</si>
  <si>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</si>
  <si>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</si>
  <si>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</si>
  <si>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</si>
  <si>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</si>
  <si>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</si>
  <si>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</si>
  <si>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</si>
  <si>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</si>
  <si>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</si>
  <si>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</si>
  <si>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</si>
  <si>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</si>
  <si>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</si>
  <si>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</si>
  <si>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</si>
  <si>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</si>
  <si>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</si>
  <si>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</si>
  <si>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</si>
  <si>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</si>
  <si>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</si>
  <si>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</si>
  <si>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</si>
  <si>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</si>
  <si>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</si>
  <si>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</si>
  <si>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</si>
  <si>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</si>
  <si>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</si>
  <si>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</si>
  <si>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</si>
  <si>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</si>
  <si>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</si>
  <si>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</si>
  <si>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</si>
  <si>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</si>
  <si>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</si>
  <si>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</si>
  <si>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</si>
  <si>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</si>
  <si>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</si>
  <si>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</si>
  <si>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</si>
  <si>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</si>
  <si>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</si>
  <si>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</si>
  <si>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</si>
  <si>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</si>
  <si>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</si>
  <si>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</si>
  <si>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</si>
  <si>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</si>
  <si>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</si>
  <si>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</si>
  <si>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</si>
  <si>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</si>
  <si>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</si>
  <si>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</si>
  <si>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</si>
  <si>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</si>
  <si>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</si>
  <si>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</si>
  <si>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</si>
  <si>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</si>
  <si>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</si>
  <si>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</si>
  <si>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</si>
  <si>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</si>
  <si>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</si>
  <si>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</si>
  <si>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</si>
  <si>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</si>
  <si>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</si>
  <si>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</si>
  <si>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</si>
  <si>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</si>
  <si>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</si>
  <si>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</si>
  <si>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</si>
  <si>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</si>
  <si>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</si>
  <si>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</si>
  <si>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</si>
  <si>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</si>
  <si>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</si>
  <si>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</si>
  <si>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</si>
  <si>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</si>
  <si>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</si>
  <si>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</si>
  <si>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t>Проведе-ние ПЭТ/КТ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</si>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</sst>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64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48" fillId="0" borderId="40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textRotation="90" wrapText="1"/>
    </xf>
    <xf numFmtId="0" fontId="52" fillId="0" borderId="62" xfId="0" applyFont="1" applyBorder="1" applyAlignment="1">
      <alignment textRotation="90" wrapText="1"/>
    </xf>
    <xf numFmtId="0" fontId="52" fillId="0" borderId="40" xfId="0" applyFont="1" applyBorder="1" applyAlignment="1">
      <alignment horizontal="center" textRotation="90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textRotation="90" wrapText="1"/>
    </xf>
    <xf numFmtId="0" fontId="52" fillId="0" borderId="18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textRotation="90" wrapText="1"/>
    </xf>
    <xf numFmtId="0" fontId="53" fillId="0" borderId="40" xfId="0" applyFont="1" applyBorder="1" applyAlignment="1">
      <alignment horizontal="center" textRotation="90" wrapText="1"/>
    </xf>
    <xf numFmtId="0" fontId="53" fillId="0" borderId="18" xfId="0" applyFont="1" applyBorder="1" applyAlignment="1">
      <alignment horizontal="center" textRotation="90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40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left" wrapText="1"/>
    </xf>
    <xf numFmtId="0" fontId="48" fillId="0" borderId="0" xfId="0" applyFont="1" applyAlignment="1">
      <alignment horizontal="left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88"/>
  <sheetViews>
    <sheetView tabSelected="1" view="pageBreakPreview" zoomScale="85" zoomScaleNormal="85" zoomScaleSheetLayoutView="85" workbookViewId="0">
      <pane xSplit="3" ySplit="16" topLeftCell="D17" activePane="bottomRight" state="frozen"/>
      <selection activeCell="G46" sqref="G46"/>
      <selection pane="topRight" activeCell="G46" sqref="G46"/>
      <selection pane="bottomLeft" activeCell="G46" sqref="G46"/>
      <selection pane="bottomRight" activeCell="B10" sqref="B10:B16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4" width="9.140625" style="1"/>
    <col min="5" max="5" width="10" style="1" customWidth="1"/>
    <col min="6" max="6" width="8.7109375" style="1" customWidth="1"/>
    <col min="7" max="7" width="9.140625" style="1"/>
    <col min="8" max="8" width="12.85546875" style="1" customWidth="1"/>
    <col min="9" max="9" width="7.42578125" style="1" customWidth="1"/>
    <col min="10" max="15" width="7.85546875" style="1" customWidth="1"/>
    <col min="16" max="16" width="8.28515625" style="1" customWidth="1"/>
    <col min="17" max="17" width="8.5703125" style="1" customWidth="1"/>
    <col min="18" max="18" width="11" style="1" customWidth="1"/>
    <col min="19" max="19" width="9.85546875" style="1" customWidth="1"/>
    <col min="20" max="20" width="10.7109375" style="1" customWidth="1"/>
    <col min="21" max="23" width="9.140625" style="1"/>
    <col min="24" max="24" width="8.7109375" style="1" customWidth="1"/>
    <col min="25" max="25" width="13.7109375" style="1" customWidth="1"/>
    <col min="26" max="26" width="5.5703125" style="1" customWidth="1"/>
    <col min="27" max="27" width="4.7109375" style="1" customWidth="1"/>
    <col min="28" max="44" width="5.5703125" style="1" customWidth="1"/>
    <col min="45" max="45" width="4.28515625" style="1" customWidth="1"/>
    <col min="46" max="54" width="5.5703125" style="1" customWidth="1"/>
    <col min="55" max="55" width="6" style="1" customWidth="1"/>
    <col min="56" max="56" width="5.42578125" style="1" customWidth="1"/>
    <col min="57" max="57" width="6" style="1" customWidth="1"/>
    <col min="58" max="58" width="5" style="1" customWidth="1"/>
    <col min="59" max="59" width="4.42578125" style="1" customWidth="1"/>
    <col min="60" max="60" width="4.5703125" style="1" customWidth="1"/>
    <col min="61" max="65" width="6" style="1" customWidth="1"/>
    <col min="66" max="66" width="4.140625" style="1" customWidth="1"/>
    <col min="67" max="67" width="4.7109375" style="1" customWidth="1"/>
    <col min="68" max="68" width="5.140625" style="1" customWidth="1"/>
    <col min="69" max="72" width="6" style="1" customWidth="1"/>
    <col min="73" max="73" width="4.7109375" style="1" customWidth="1"/>
    <col min="74" max="74" width="4.85546875" style="1" customWidth="1"/>
    <col min="75" max="75" width="12.140625" style="1" customWidth="1"/>
    <col min="76" max="76" width="9.140625" style="1"/>
    <col min="77" max="77" width="5.7109375" style="1" customWidth="1"/>
    <col min="78" max="78" width="8" style="1" customWidth="1"/>
    <col min="79" max="79" width="11" style="1" customWidth="1"/>
    <col min="80" max="80" width="9.5703125" style="1" customWidth="1"/>
    <col min="81" max="81" width="7" style="1" customWidth="1"/>
    <col min="82" max="82" width="9.140625" style="1" customWidth="1"/>
    <col min="83" max="87" width="4.7109375" style="1" customWidth="1"/>
    <col min="88" max="88" width="5" style="1" customWidth="1"/>
    <col min="89" max="89" width="6" style="1" customWidth="1"/>
    <col min="90" max="93" width="4.5703125" style="1" customWidth="1"/>
    <col min="94" max="94" width="6.140625" style="1" customWidth="1"/>
    <col min="95" max="95" width="5.42578125" style="1" customWidth="1"/>
    <col min="96" max="96" width="4.5703125" style="1" customWidth="1"/>
    <col min="97" max="97" width="3.42578125" style="1" customWidth="1"/>
    <col min="98" max="98" width="4.140625" style="1" customWidth="1"/>
    <col min="99" max="99" width="3.7109375" style="1" customWidth="1"/>
    <col min="100" max="100" width="4.5703125" style="1" customWidth="1"/>
    <col min="101" max="101" width="6.140625" style="1" customWidth="1"/>
    <col min="102" max="102" width="4.85546875" style="1" customWidth="1"/>
    <col min="103" max="107" width="4.5703125" style="1" customWidth="1"/>
    <col min="108" max="117" width="4.28515625" style="1" customWidth="1"/>
    <col min="118" max="118" width="3.7109375" style="1" customWidth="1"/>
    <col min="119" max="119" width="3.42578125" style="1" customWidth="1"/>
    <col min="120" max="123" width="4.28515625" style="1" customWidth="1"/>
    <col min="124" max="124" width="7.85546875" style="1" customWidth="1"/>
    <col min="125" max="125" width="5.5703125" style="1" bestFit="1" customWidth="1"/>
    <col min="126" max="126" width="4" style="1" customWidth="1"/>
    <col min="127" max="127" width="4.42578125" style="1" customWidth="1"/>
    <col min="128" max="128" width="4.140625" style="1" customWidth="1"/>
    <col min="129" max="131" width="5.5703125" style="1" customWidth="1"/>
    <col min="132" max="133" width="5.85546875" style="1" customWidth="1"/>
    <col min="134" max="134" width="5.140625" style="1" customWidth="1"/>
    <col min="135" max="135" width="5.85546875" style="1" customWidth="1"/>
    <col min="136" max="136" width="5.140625" style="1" customWidth="1"/>
    <col min="137" max="137" width="4.42578125" style="1" customWidth="1"/>
    <col min="138" max="138" width="5.85546875" style="1" customWidth="1"/>
    <col min="139" max="140" width="5" style="1" customWidth="1"/>
    <col min="141" max="141" width="5.140625" style="1" customWidth="1"/>
    <col min="142" max="143" width="6" style="1" customWidth="1"/>
    <col min="144" max="144" width="4.85546875" style="1" customWidth="1"/>
    <col min="145" max="145" width="6" style="1" customWidth="1"/>
    <col min="146" max="146" width="5.28515625" style="1" customWidth="1"/>
    <col min="147" max="147" width="11.42578125" style="1" customWidth="1"/>
    <col min="148" max="148" width="5.140625" style="1" bestFit="1" customWidth="1"/>
    <col min="149" max="149" width="9.140625" style="1"/>
    <col min="150" max="154" width="5.42578125" style="1" customWidth="1"/>
    <col min="155" max="155" width="5.140625" style="1" customWidth="1"/>
    <col min="156" max="156" width="3.7109375" style="1" customWidth="1"/>
    <col min="157" max="157" width="4.28515625" style="1" customWidth="1"/>
    <col min="158" max="158" width="5.42578125" style="1" customWidth="1"/>
    <col min="159" max="159" width="4.28515625" style="1" customWidth="1"/>
    <col min="160" max="160" width="5.5703125" style="1" customWidth="1"/>
    <col min="161" max="161" width="4.5703125" style="1" customWidth="1"/>
    <col min="162" max="162" width="4.140625" style="1" customWidth="1"/>
    <col min="163" max="163" width="5.140625" style="1" customWidth="1"/>
    <col min="164" max="164" width="4.140625" style="1" customWidth="1"/>
    <col min="165" max="165" width="10.85546875" style="1" customWidth="1"/>
    <col min="166" max="166" width="6.140625" style="1" customWidth="1"/>
    <col min="167" max="168" width="11.85546875" style="1" customWidth="1"/>
    <col min="169" max="170" width="9.140625" style="1"/>
    <col min="171" max="171" width="7.28515625" style="1" customWidth="1"/>
    <col min="172" max="172" width="9.140625" style="1" customWidth="1"/>
    <col min="173" max="173" width="11.42578125" style="1" customWidth="1"/>
    <col min="174" max="174" width="10.5703125" style="1" customWidth="1"/>
    <col min="175" max="175" width="7.5703125" style="1" customWidth="1"/>
    <col min="176" max="178" width="9.140625" style="1" customWidth="1"/>
    <col min="179" max="179" width="9.140625" style="1"/>
    <col min="180" max="180" width="11" style="1" customWidth="1"/>
    <col min="181" max="181" width="13.42578125" style="1" customWidth="1"/>
    <col min="182" max="16384" width="9.140625" style="1"/>
  </cols>
  <sheetData>
    <row r="1" spans="1:181">
      <c r="V1" s="2" t="s">
        <v>0</v>
      </c>
      <c r="AH1" s="2"/>
    </row>
    <row r="2" spans="1:181" s="3" customFormat="1" ht="21.75" customHeight="1">
      <c r="V2" s="4" t="s">
        <v>1</v>
      </c>
      <c r="AH2" s="4"/>
    </row>
    <row r="3" spans="1:181">
      <c r="V3" s="2" t="s">
        <v>2</v>
      </c>
      <c r="AH3" s="2"/>
    </row>
    <row r="4" spans="1:181">
      <c r="V4" s="2" t="s">
        <v>3</v>
      </c>
      <c r="AH4" s="2"/>
    </row>
    <row r="5" spans="1:181">
      <c r="V5" s="1" t="s">
        <v>161</v>
      </c>
      <c r="AN5" s="5"/>
    </row>
    <row r="7" spans="1:181" ht="25.5" customHeight="1">
      <c r="D7" s="139" t="s">
        <v>4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9" spans="1:181" ht="12" thickBot="1">
      <c r="Y9" s="7" t="s">
        <v>5</v>
      </c>
      <c r="BJ9" s="7" t="s">
        <v>6</v>
      </c>
      <c r="BZ9" s="7"/>
      <c r="CG9" s="7"/>
      <c r="CH9" s="7"/>
      <c r="CQ9" s="7" t="s">
        <v>6</v>
      </c>
      <c r="DX9" s="7"/>
      <c r="EF9" s="7"/>
      <c r="EH9" s="7" t="s">
        <v>6</v>
      </c>
      <c r="FJ9" s="7"/>
      <c r="FN9" s="7" t="s">
        <v>6</v>
      </c>
      <c r="FY9" s="7" t="s">
        <v>6</v>
      </c>
    </row>
    <row r="10" spans="1:181" ht="15.75" customHeight="1" thickBot="1">
      <c r="A10" s="141" t="s">
        <v>7</v>
      </c>
      <c r="B10" s="144" t="s">
        <v>162</v>
      </c>
      <c r="C10" s="147" t="s">
        <v>8</v>
      </c>
      <c r="D10" s="150" t="s">
        <v>9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17" t="s">
        <v>9</v>
      </c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 t="s">
        <v>9</v>
      </c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 t="s">
        <v>9</v>
      </c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 t="s">
        <v>9</v>
      </c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8"/>
      <c r="FO10" s="119" t="s">
        <v>10</v>
      </c>
      <c r="FP10" s="120"/>
      <c r="FQ10" s="120"/>
      <c r="FR10" s="120"/>
      <c r="FS10" s="120"/>
      <c r="FT10" s="120"/>
      <c r="FU10" s="120"/>
      <c r="FV10" s="120"/>
      <c r="FW10" s="120"/>
      <c r="FX10" s="120"/>
      <c r="FY10" s="121"/>
    </row>
    <row r="11" spans="1:181" s="8" customFormat="1" ht="24.75" customHeight="1">
      <c r="A11" s="142"/>
      <c r="B11" s="145"/>
      <c r="C11" s="148"/>
      <c r="D11" s="122" t="s">
        <v>11</v>
      </c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4"/>
      <c r="X11" s="124"/>
      <c r="Y11" s="125"/>
      <c r="Z11" s="126" t="s">
        <v>12</v>
      </c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 t="s">
        <v>12</v>
      </c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 t="s">
        <v>12</v>
      </c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 t="s">
        <v>12</v>
      </c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8"/>
      <c r="FK11" s="129" t="s">
        <v>13</v>
      </c>
      <c r="FL11" s="130"/>
      <c r="FM11" s="130"/>
      <c r="FN11" s="131"/>
      <c r="FO11" s="132" t="s">
        <v>11</v>
      </c>
      <c r="FP11" s="133"/>
      <c r="FQ11" s="133"/>
      <c r="FR11" s="133"/>
      <c r="FS11" s="133"/>
      <c r="FT11" s="134"/>
      <c r="FU11" s="132" t="s">
        <v>12</v>
      </c>
      <c r="FV11" s="133"/>
      <c r="FW11" s="134"/>
      <c r="FX11" s="132" t="s">
        <v>13</v>
      </c>
      <c r="FY11" s="134"/>
    </row>
    <row r="12" spans="1:181" s="8" customFormat="1" ht="24" customHeight="1">
      <c r="A12" s="142"/>
      <c r="B12" s="145"/>
      <c r="C12" s="148"/>
      <c r="D12" s="158" t="s">
        <v>14</v>
      </c>
      <c r="E12" s="136"/>
      <c r="F12" s="136"/>
      <c r="G12" s="159"/>
      <c r="H12" s="135" t="s">
        <v>15</v>
      </c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36"/>
      <c r="Y12" s="110"/>
      <c r="Z12" s="137" t="s">
        <v>16</v>
      </c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 t="s">
        <v>16</v>
      </c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 t="s">
        <v>16</v>
      </c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40"/>
      <c r="DY12" s="135" t="s">
        <v>17</v>
      </c>
      <c r="DZ12" s="109"/>
      <c r="EA12" s="109"/>
      <c r="EB12" s="109"/>
      <c r="EC12" s="109"/>
      <c r="ED12" s="109"/>
      <c r="EE12" s="109"/>
      <c r="EF12" s="109"/>
      <c r="EG12" s="109"/>
      <c r="EH12" s="109"/>
      <c r="EI12" s="109" t="s">
        <v>17</v>
      </c>
      <c r="EJ12" s="109"/>
      <c r="EK12" s="109"/>
      <c r="EL12" s="109"/>
      <c r="EM12" s="109"/>
      <c r="EN12" s="109"/>
      <c r="EO12" s="109"/>
      <c r="EP12" s="109"/>
      <c r="EQ12" s="109"/>
      <c r="ER12" s="109"/>
      <c r="ES12" s="109"/>
      <c r="ET12" s="109"/>
      <c r="EU12" s="109"/>
      <c r="EV12" s="109"/>
      <c r="EW12" s="109"/>
      <c r="EX12" s="109"/>
      <c r="EY12" s="109"/>
      <c r="EZ12" s="109"/>
      <c r="FA12" s="109"/>
      <c r="FB12" s="109"/>
      <c r="FC12" s="109"/>
      <c r="FD12" s="109"/>
      <c r="FE12" s="109"/>
      <c r="FF12" s="109"/>
      <c r="FG12" s="109"/>
      <c r="FH12" s="109"/>
      <c r="FI12" s="109"/>
      <c r="FJ12" s="110"/>
      <c r="FK12" s="83" t="s">
        <v>18</v>
      </c>
      <c r="FL12" s="84"/>
      <c r="FM12" s="85" t="s">
        <v>19</v>
      </c>
      <c r="FN12" s="86"/>
      <c r="FO12" s="66" t="s">
        <v>20</v>
      </c>
      <c r="FP12" s="65"/>
      <c r="FQ12" s="65"/>
      <c r="FR12" s="65"/>
      <c r="FS12" s="65"/>
      <c r="FT12" s="67"/>
      <c r="FU12" s="66" t="s">
        <v>16</v>
      </c>
      <c r="FV12" s="65"/>
      <c r="FW12" s="67"/>
      <c r="FX12" s="88" t="s">
        <v>19</v>
      </c>
      <c r="FY12" s="89"/>
    </row>
    <row r="13" spans="1:181" s="10" customFormat="1" ht="24" customHeight="1">
      <c r="A13" s="142"/>
      <c r="B13" s="145"/>
      <c r="C13" s="148"/>
      <c r="D13" s="90"/>
      <c r="E13" s="160"/>
      <c r="F13" s="160"/>
      <c r="G13" s="161"/>
      <c r="H13" s="87" t="s">
        <v>21</v>
      </c>
      <c r="I13" s="65" t="s">
        <v>22</v>
      </c>
      <c r="J13" s="65"/>
      <c r="K13" s="65"/>
      <c r="L13" s="65"/>
      <c r="M13" s="65"/>
      <c r="N13" s="65"/>
      <c r="O13" s="65"/>
      <c r="P13" s="95" t="s">
        <v>163</v>
      </c>
      <c r="Q13" s="98" t="s">
        <v>23</v>
      </c>
      <c r="R13" s="100" t="s">
        <v>22</v>
      </c>
      <c r="S13" s="101"/>
      <c r="T13" s="101"/>
      <c r="U13" s="101"/>
      <c r="V13" s="101"/>
      <c r="W13" s="101"/>
      <c r="X13" s="95" t="s">
        <v>24</v>
      </c>
      <c r="Y13" s="9" t="s">
        <v>22</v>
      </c>
      <c r="Z13" s="111" t="s">
        <v>25</v>
      </c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71" t="s">
        <v>25</v>
      </c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104"/>
      <c r="CA13" s="105" t="s">
        <v>26</v>
      </c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7" t="s">
        <v>26</v>
      </c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8"/>
      <c r="DY13" s="112" t="s">
        <v>25</v>
      </c>
      <c r="DZ13" s="107"/>
      <c r="EA13" s="107"/>
      <c r="EB13" s="107"/>
      <c r="EC13" s="107"/>
      <c r="ED13" s="107"/>
      <c r="EE13" s="107"/>
      <c r="EF13" s="107"/>
      <c r="EG13" s="107"/>
      <c r="EH13" s="107"/>
      <c r="EI13" s="107" t="s">
        <v>25</v>
      </c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13"/>
      <c r="FK13" s="66"/>
      <c r="FL13" s="81"/>
      <c r="FM13" s="87"/>
      <c r="FN13" s="67"/>
      <c r="FO13" s="66" t="s">
        <v>27</v>
      </c>
      <c r="FP13" s="65" t="s">
        <v>22</v>
      </c>
      <c r="FQ13" s="65"/>
      <c r="FR13" s="65"/>
      <c r="FS13" s="65"/>
      <c r="FT13" s="67" t="s">
        <v>24</v>
      </c>
      <c r="FU13" s="66" t="s">
        <v>25</v>
      </c>
      <c r="FV13" s="65"/>
      <c r="FW13" s="67"/>
      <c r="FX13" s="90"/>
      <c r="FY13" s="91"/>
    </row>
    <row r="14" spans="1:181" s="10" customFormat="1" ht="24" customHeight="1">
      <c r="A14" s="142"/>
      <c r="B14" s="145"/>
      <c r="C14" s="148"/>
      <c r="D14" s="152" t="s">
        <v>23</v>
      </c>
      <c r="E14" s="154" t="s">
        <v>22</v>
      </c>
      <c r="F14" s="154"/>
      <c r="G14" s="155" t="s">
        <v>24</v>
      </c>
      <c r="H14" s="87"/>
      <c r="I14" s="102" t="s">
        <v>28</v>
      </c>
      <c r="J14" s="102" t="s">
        <v>29</v>
      </c>
      <c r="K14" s="102" t="s">
        <v>30</v>
      </c>
      <c r="L14" s="102" t="s">
        <v>31</v>
      </c>
      <c r="M14" s="102" t="s">
        <v>32</v>
      </c>
      <c r="N14" s="102" t="s">
        <v>33</v>
      </c>
      <c r="O14" s="102" t="s">
        <v>34</v>
      </c>
      <c r="P14" s="96"/>
      <c r="Q14" s="98"/>
      <c r="R14" s="68" t="s">
        <v>35</v>
      </c>
      <c r="S14" s="68" t="s">
        <v>36</v>
      </c>
      <c r="T14" s="11" t="s">
        <v>22</v>
      </c>
      <c r="U14" s="98" t="s">
        <v>37</v>
      </c>
      <c r="V14" s="68" t="s">
        <v>38</v>
      </c>
      <c r="W14" s="78" t="s">
        <v>39</v>
      </c>
      <c r="X14" s="96"/>
      <c r="Y14" s="72" t="s">
        <v>40</v>
      </c>
      <c r="Z14" s="74" t="s">
        <v>41</v>
      </c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6"/>
      <c r="BC14" s="77" t="s">
        <v>42</v>
      </c>
      <c r="BD14" s="75"/>
      <c r="BE14" s="75"/>
      <c r="BF14" s="75"/>
      <c r="BG14" s="75"/>
      <c r="BH14" s="75"/>
      <c r="BI14" s="75"/>
      <c r="BJ14" s="76"/>
      <c r="BK14" s="77" t="s">
        <v>42</v>
      </c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6"/>
      <c r="CA14" s="70" t="s">
        <v>41</v>
      </c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 t="s">
        <v>41</v>
      </c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104"/>
      <c r="DV14" s="114" t="s">
        <v>42</v>
      </c>
      <c r="DW14" s="114"/>
      <c r="DX14" s="115"/>
      <c r="DY14" s="116" t="s">
        <v>41</v>
      </c>
      <c r="DZ14" s="71"/>
      <c r="EA14" s="71"/>
      <c r="EB14" s="71"/>
      <c r="EC14" s="71"/>
      <c r="ED14" s="71"/>
      <c r="EE14" s="71"/>
      <c r="EF14" s="71"/>
      <c r="EG14" s="71"/>
      <c r="EH14" s="71"/>
      <c r="EI14" s="71" t="s">
        <v>41</v>
      </c>
      <c r="EJ14" s="71"/>
      <c r="EK14" s="71"/>
      <c r="EL14" s="71"/>
      <c r="EM14" s="71"/>
      <c r="EN14" s="71"/>
      <c r="EO14" s="71"/>
      <c r="EP14" s="71"/>
      <c r="EQ14" s="71"/>
      <c r="ER14" s="71"/>
      <c r="ES14" s="104"/>
      <c r="ET14" s="70" t="s">
        <v>42</v>
      </c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82"/>
      <c r="FK14" s="66"/>
      <c r="FL14" s="81"/>
      <c r="FM14" s="87"/>
      <c r="FN14" s="67"/>
      <c r="FO14" s="66"/>
      <c r="FP14" s="65" t="s">
        <v>43</v>
      </c>
      <c r="FQ14" s="65" t="s">
        <v>22</v>
      </c>
      <c r="FR14" s="65"/>
      <c r="FS14" s="65" t="s">
        <v>44</v>
      </c>
      <c r="FT14" s="67"/>
      <c r="FU14" s="66"/>
      <c r="FV14" s="65"/>
      <c r="FW14" s="67"/>
      <c r="FX14" s="92"/>
      <c r="FY14" s="93"/>
    </row>
    <row r="15" spans="1:181" s="10" customFormat="1" ht="84" customHeight="1">
      <c r="A15" s="142"/>
      <c r="B15" s="145"/>
      <c r="C15" s="148"/>
      <c r="D15" s="152"/>
      <c r="E15" s="68" t="s">
        <v>37</v>
      </c>
      <c r="F15" s="68" t="s">
        <v>38</v>
      </c>
      <c r="G15" s="155"/>
      <c r="H15" s="87"/>
      <c r="I15" s="102"/>
      <c r="J15" s="102"/>
      <c r="K15" s="102"/>
      <c r="L15" s="102"/>
      <c r="M15" s="102"/>
      <c r="N15" s="102"/>
      <c r="O15" s="102"/>
      <c r="P15" s="96"/>
      <c r="Q15" s="98"/>
      <c r="R15" s="157"/>
      <c r="S15" s="157"/>
      <c r="T15" s="68" t="s">
        <v>45</v>
      </c>
      <c r="U15" s="98"/>
      <c r="V15" s="157"/>
      <c r="W15" s="79"/>
      <c r="X15" s="96"/>
      <c r="Y15" s="72"/>
      <c r="Z15" s="12" t="s">
        <v>46</v>
      </c>
      <c r="AA15" s="13" t="s">
        <v>47</v>
      </c>
      <c r="AB15" s="13" t="s">
        <v>48</v>
      </c>
      <c r="AC15" s="13" t="s">
        <v>49</v>
      </c>
      <c r="AD15" s="14" t="s">
        <v>50</v>
      </c>
      <c r="AE15" s="14" t="s">
        <v>51</v>
      </c>
      <c r="AF15" s="14" t="s">
        <v>52</v>
      </c>
      <c r="AG15" s="14" t="s">
        <v>53</v>
      </c>
      <c r="AH15" s="14" t="s">
        <v>54</v>
      </c>
      <c r="AI15" s="14" t="s">
        <v>55</v>
      </c>
      <c r="AJ15" s="14" t="s">
        <v>56</v>
      </c>
      <c r="AK15" s="14" t="s">
        <v>57</v>
      </c>
      <c r="AL15" s="14" t="s">
        <v>58</v>
      </c>
      <c r="AM15" s="14" t="s">
        <v>59</v>
      </c>
      <c r="AN15" s="14" t="s">
        <v>60</v>
      </c>
      <c r="AO15" s="14" t="s">
        <v>61</v>
      </c>
      <c r="AP15" s="14" t="s">
        <v>62</v>
      </c>
      <c r="AQ15" s="14" t="s">
        <v>63</v>
      </c>
      <c r="AR15" s="14" t="s">
        <v>64</v>
      </c>
      <c r="AS15" s="14" t="s">
        <v>65</v>
      </c>
      <c r="AT15" s="14" t="s">
        <v>66</v>
      </c>
      <c r="AU15" s="14" t="s">
        <v>67</v>
      </c>
      <c r="AV15" s="14" t="s">
        <v>68</v>
      </c>
      <c r="AW15" s="14" t="s">
        <v>69</v>
      </c>
      <c r="AX15" s="14" t="s">
        <v>70</v>
      </c>
      <c r="AY15" s="14" t="s">
        <v>71</v>
      </c>
      <c r="AZ15" s="14" t="s">
        <v>72</v>
      </c>
      <c r="BA15" s="14" t="s">
        <v>73</v>
      </c>
      <c r="BB15" s="14" t="s">
        <v>74</v>
      </c>
      <c r="BC15" s="14" t="s">
        <v>46</v>
      </c>
      <c r="BD15" s="14" t="s">
        <v>47</v>
      </c>
      <c r="BE15" s="14" t="s">
        <v>49</v>
      </c>
      <c r="BF15" s="14" t="s">
        <v>50</v>
      </c>
      <c r="BG15" s="14" t="s">
        <v>51</v>
      </c>
      <c r="BH15" s="14" t="s">
        <v>52</v>
      </c>
      <c r="BI15" s="14" t="s">
        <v>53</v>
      </c>
      <c r="BJ15" s="14" t="s">
        <v>56</v>
      </c>
      <c r="BK15" s="14" t="s">
        <v>57</v>
      </c>
      <c r="BL15" s="14" t="s">
        <v>58</v>
      </c>
      <c r="BM15" s="14" t="s">
        <v>59</v>
      </c>
      <c r="BN15" s="14" t="s">
        <v>60</v>
      </c>
      <c r="BO15" s="14" t="s">
        <v>61</v>
      </c>
      <c r="BP15" s="14" t="s">
        <v>62</v>
      </c>
      <c r="BQ15" s="14" t="s">
        <v>64</v>
      </c>
      <c r="BR15" s="14" t="s">
        <v>67</v>
      </c>
      <c r="BS15" s="14" t="s">
        <v>68</v>
      </c>
      <c r="BT15" s="14" t="s">
        <v>69</v>
      </c>
      <c r="BU15" s="14" t="s">
        <v>70</v>
      </c>
      <c r="BV15" s="14" t="s">
        <v>71</v>
      </c>
      <c r="BW15" s="14" t="s">
        <v>72</v>
      </c>
      <c r="BX15" s="14" t="s">
        <v>75</v>
      </c>
      <c r="BY15" s="14" t="s">
        <v>73</v>
      </c>
      <c r="BZ15" s="14" t="s">
        <v>74</v>
      </c>
      <c r="CA15" s="65" t="s">
        <v>76</v>
      </c>
      <c r="CB15" s="65"/>
      <c r="CC15" s="15" t="s">
        <v>77</v>
      </c>
      <c r="CD15" s="16" t="s">
        <v>78</v>
      </c>
      <c r="CE15" s="70" t="s">
        <v>54</v>
      </c>
      <c r="CF15" s="71"/>
      <c r="CG15" s="71"/>
      <c r="CH15" s="71"/>
      <c r="CI15" s="71"/>
      <c r="CJ15" s="65" t="s">
        <v>55</v>
      </c>
      <c r="CK15" s="65"/>
      <c r="CL15" s="65" t="s">
        <v>57</v>
      </c>
      <c r="CM15" s="65"/>
      <c r="CN15" s="65"/>
      <c r="CO15" s="65"/>
      <c r="CP15" s="65" t="s">
        <v>79</v>
      </c>
      <c r="CQ15" s="65"/>
      <c r="CR15" s="65" t="s">
        <v>58</v>
      </c>
      <c r="CS15" s="65"/>
      <c r="CT15" s="65"/>
      <c r="CU15" s="65" t="s">
        <v>59</v>
      </c>
      <c r="CV15" s="65"/>
      <c r="CW15" s="15" t="s">
        <v>80</v>
      </c>
      <c r="CX15" s="70" t="s">
        <v>62</v>
      </c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65" t="s">
        <v>67</v>
      </c>
      <c r="DL15" s="65"/>
      <c r="DM15" s="65"/>
      <c r="DN15" s="65"/>
      <c r="DO15" s="65"/>
      <c r="DP15" s="65" t="s">
        <v>68</v>
      </c>
      <c r="DQ15" s="65"/>
      <c r="DR15" s="65" t="s">
        <v>69</v>
      </c>
      <c r="DS15" s="65"/>
      <c r="DT15" s="15" t="s">
        <v>70</v>
      </c>
      <c r="DU15" s="15" t="s">
        <v>81</v>
      </c>
      <c r="DV15" s="65" t="s">
        <v>57</v>
      </c>
      <c r="DW15" s="65"/>
      <c r="DX15" s="81"/>
      <c r="DY15" s="17" t="s">
        <v>46</v>
      </c>
      <c r="DZ15" s="14" t="s">
        <v>47</v>
      </c>
      <c r="EA15" s="14" t="s">
        <v>48</v>
      </c>
      <c r="EB15" s="14" t="s">
        <v>50</v>
      </c>
      <c r="EC15" s="14" t="s">
        <v>51</v>
      </c>
      <c r="ED15" s="14" t="s">
        <v>52</v>
      </c>
      <c r="EE15" s="14" t="s">
        <v>53</v>
      </c>
      <c r="EF15" s="14" t="s">
        <v>55</v>
      </c>
      <c r="EG15" s="14" t="s">
        <v>58</v>
      </c>
      <c r="EH15" s="14" t="s">
        <v>59</v>
      </c>
      <c r="EI15" s="14" t="s">
        <v>60</v>
      </c>
      <c r="EJ15" s="14" t="s">
        <v>62</v>
      </c>
      <c r="EK15" s="14" t="s">
        <v>63</v>
      </c>
      <c r="EL15" s="14" t="s">
        <v>64</v>
      </c>
      <c r="EM15" s="14" t="s">
        <v>67</v>
      </c>
      <c r="EN15" s="14" t="s">
        <v>68</v>
      </c>
      <c r="EO15" s="14" t="s">
        <v>69</v>
      </c>
      <c r="EP15" s="14" t="s">
        <v>71</v>
      </c>
      <c r="EQ15" s="14" t="s">
        <v>72</v>
      </c>
      <c r="ER15" s="14" t="s">
        <v>73</v>
      </c>
      <c r="ES15" s="14" t="s">
        <v>74</v>
      </c>
      <c r="ET15" s="14" t="s">
        <v>46</v>
      </c>
      <c r="EU15" s="14" t="s">
        <v>49</v>
      </c>
      <c r="EV15" s="14" t="s">
        <v>50</v>
      </c>
      <c r="EW15" s="14" t="s">
        <v>51</v>
      </c>
      <c r="EX15" s="14" t="s">
        <v>52</v>
      </c>
      <c r="EY15" s="14" t="s">
        <v>53</v>
      </c>
      <c r="EZ15" s="14" t="s">
        <v>57</v>
      </c>
      <c r="FA15" s="14" t="s">
        <v>58</v>
      </c>
      <c r="FB15" s="14" t="s">
        <v>59</v>
      </c>
      <c r="FC15" s="14" t="s">
        <v>60</v>
      </c>
      <c r="FD15" s="14" t="s">
        <v>64</v>
      </c>
      <c r="FE15" s="14" t="s">
        <v>67</v>
      </c>
      <c r="FF15" s="14" t="s">
        <v>68</v>
      </c>
      <c r="FG15" s="14" t="s">
        <v>69</v>
      </c>
      <c r="FH15" s="14" t="s">
        <v>71</v>
      </c>
      <c r="FI15" s="14" t="s">
        <v>72</v>
      </c>
      <c r="FJ15" s="18" t="s">
        <v>74</v>
      </c>
      <c r="FK15" s="19" t="s">
        <v>82</v>
      </c>
      <c r="FL15" s="20" t="s">
        <v>83</v>
      </c>
      <c r="FM15" s="21" t="s">
        <v>84</v>
      </c>
      <c r="FN15" s="22" t="s">
        <v>83</v>
      </c>
      <c r="FO15" s="66"/>
      <c r="FP15" s="65"/>
      <c r="FQ15" s="15" t="s">
        <v>85</v>
      </c>
      <c r="FR15" s="15" t="s">
        <v>86</v>
      </c>
      <c r="FS15" s="65"/>
      <c r="FT15" s="67"/>
      <c r="FU15" s="23" t="s">
        <v>49</v>
      </c>
      <c r="FV15" s="24" t="s">
        <v>87</v>
      </c>
      <c r="FW15" s="25" t="s">
        <v>88</v>
      </c>
      <c r="FX15" s="19" t="s">
        <v>89</v>
      </c>
      <c r="FY15" s="22" t="s">
        <v>90</v>
      </c>
    </row>
    <row r="16" spans="1:181">
      <c r="A16" s="143"/>
      <c r="B16" s="146"/>
      <c r="C16" s="149"/>
      <c r="D16" s="153"/>
      <c r="E16" s="69"/>
      <c r="F16" s="69"/>
      <c r="G16" s="156"/>
      <c r="H16" s="94"/>
      <c r="I16" s="103"/>
      <c r="J16" s="103"/>
      <c r="K16" s="103"/>
      <c r="L16" s="103"/>
      <c r="M16" s="103"/>
      <c r="N16" s="103"/>
      <c r="O16" s="103"/>
      <c r="P16" s="97"/>
      <c r="Q16" s="99"/>
      <c r="R16" s="69"/>
      <c r="S16" s="69"/>
      <c r="T16" s="69"/>
      <c r="U16" s="99"/>
      <c r="V16" s="69"/>
      <c r="W16" s="80"/>
      <c r="X16" s="97"/>
      <c r="Y16" s="73"/>
      <c r="Z16" s="26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8">
        <v>1</v>
      </c>
      <c r="CB16" s="28">
        <v>2</v>
      </c>
      <c r="CC16" s="28">
        <v>3</v>
      </c>
      <c r="CD16" s="28">
        <v>6</v>
      </c>
      <c r="CE16" s="28">
        <v>10</v>
      </c>
      <c r="CF16" s="28">
        <v>12</v>
      </c>
      <c r="CG16" s="28">
        <v>13</v>
      </c>
      <c r="CH16" s="28">
        <v>14</v>
      </c>
      <c r="CI16" s="28">
        <v>15</v>
      </c>
      <c r="CJ16" s="28">
        <v>16</v>
      </c>
      <c r="CK16" s="28">
        <v>17</v>
      </c>
      <c r="CL16" s="28">
        <v>18</v>
      </c>
      <c r="CM16" s="28">
        <v>22</v>
      </c>
      <c r="CN16" s="28">
        <v>23</v>
      </c>
      <c r="CO16" s="28">
        <v>24</v>
      </c>
      <c r="CP16" s="28">
        <v>25</v>
      </c>
      <c r="CQ16" s="28">
        <v>26</v>
      </c>
      <c r="CR16" s="28">
        <v>28</v>
      </c>
      <c r="CS16" s="28">
        <v>29</v>
      </c>
      <c r="CT16" s="28">
        <v>30</v>
      </c>
      <c r="CU16" s="28">
        <v>32</v>
      </c>
      <c r="CV16" s="28">
        <v>33</v>
      </c>
      <c r="CW16" s="28">
        <v>36</v>
      </c>
      <c r="CX16" s="28">
        <v>37</v>
      </c>
      <c r="CY16" s="28">
        <v>38</v>
      </c>
      <c r="CZ16" s="28">
        <v>39</v>
      </c>
      <c r="DA16" s="28">
        <v>40</v>
      </c>
      <c r="DB16" s="28">
        <v>41</v>
      </c>
      <c r="DC16" s="28">
        <v>42</v>
      </c>
      <c r="DD16" s="28">
        <v>43</v>
      </c>
      <c r="DE16" s="28">
        <v>44</v>
      </c>
      <c r="DF16" s="28">
        <v>45</v>
      </c>
      <c r="DG16" s="28">
        <v>49</v>
      </c>
      <c r="DH16" s="28">
        <v>50</v>
      </c>
      <c r="DI16" s="28">
        <v>51</v>
      </c>
      <c r="DJ16" s="28">
        <v>53</v>
      </c>
      <c r="DK16" s="28">
        <v>56</v>
      </c>
      <c r="DL16" s="28">
        <v>57</v>
      </c>
      <c r="DM16" s="28">
        <v>58</v>
      </c>
      <c r="DN16" s="28">
        <v>59</v>
      </c>
      <c r="DO16" s="28">
        <v>60</v>
      </c>
      <c r="DP16" s="28">
        <v>61</v>
      </c>
      <c r="DQ16" s="28">
        <v>62</v>
      </c>
      <c r="DR16" s="28">
        <v>63</v>
      </c>
      <c r="DS16" s="28">
        <v>64</v>
      </c>
      <c r="DT16" s="28">
        <v>65</v>
      </c>
      <c r="DU16" s="28">
        <v>66</v>
      </c>
      <c r="DV16" s="29">
        <v>22</v>
      </c>
      <c r="DW16" s="29">
        <v>23</v>
      </c>
      <c r="DX16" s="30">
        <v>24</v>
      </c>
      <c r="DY16" s="31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27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27"/>
      <c r="FJ16" s="33"/>
      <c r="FK16" s="34"/>
      <c r="FL16" s="35"/>
      <c r="FM16" s="36"/>
      <c r="FN16" s="37"/>
      <c r="FO16" s="38"/>
      <c r="FP16" s="39"/>
      <c r="FQ16" s="39"/>
      <c r="FR16" s="39"/>
      <c r="FS16" s="39"/>
      <c r="FT16" s="37"/>
      <c r="FU16" s="38"/>
      <c r="FV16" s="39"/>
      <c r="FW16" s="37"/>
      <c r="FX16" s="38"/>
      <c r="FY16" s="37"/>
    </row>
    <row r="17" spans="1:181">
      <c r="A17" s="40">
        <f>B17-430000</f>
        <v>2</v>
      </c>
      <c r="B17" s="41">
        <v>430002</v>
      </c>
      <c r="C17" s="42" t="s">
        <v>91</v>
      </c>
      <c r="D17" s="43">
        <v>101612</v>
      </c>
      <c r="E17" s="44">
        <v>80775</v>
      </c>
      <c r="F17" s="45">
        <v>20837</v>
      </c>
      <c r="G17" s="46">
        <v>54364</v>
      </c>
      <c r="H17" s="47">
        <v>1206</v>
      </c>
      <c r="I17" s="44">
        <v>500</v>
      </c>
      <c r="J17" s="44">
        <v>0</v>
      </c>
      <c r="K17" s="44">
        <v>0</v>
      </c>
      <c r="L17" s="44">
        <v>706</v>
      </c>
      <c r="M17" s="44">
        <v>0</v>
      </c>
      <c r="N17" s="44">
        <v>0</v>
      </c>
      <c r="O17" s="44">
        <v>0</v>
      </c>
      <c r="P17" s="44">
        <v>0</v>
      </c>
      <c r="Q17" s="44">
        <v>43807</v>
      </c>
      <c r="R17" s="44">
        <v>7817</v>
      </c>
      <c r="S17" s="44">
        <v>19031</v>
      </c>
      <c r="T17" s="44">
        <v>2900</v>
      </c>
      <c r="U17" s="44">
        <v>1920</v>
      </c>
      <c r="V17" s="45">
        <v>0</v>
      </c>
      <c r="W17" s="45">
        <v>15039</v>
      </c>
      <c r="X17" s="45">
        <v>10</v>
      </c>
      <c r="Y17" s="48">
        <v>0</v>
      </c>
      <c r="Z17" s="49">
        <v>142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793</v>
      </c>
      <c r="AO17" s="50">
        <v>0</v>
      </c>
      <c r="AP17" s="50">
        <v>0</v>
      </c>
      <c r="AQ17" s="50">
        <v>0</v>
      </c>
      <c r="AR17" s="50">
        <v>666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50">
        <v>0</v>
      </c>
      <c r="BA17" s="50">
        <v>0</v>
      </c>
      <c r="BB17" s="50">
        <v>1181</v>
      </c>
      <c r="BC17" s="51">
        <v>70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0</v>
      </c>
      <c r="BJ17" s="51">
        <v>0</v>
      </c>
      <c r="BK17" s="51">
        <v>0</v>
      </c>
      <c r="BL17" s="51">
        <v>0</v>
      </c>
      <c r="BM17" s="51">
        <v>0</v>
      </c>
      <c r="BN17" s="51">
        <v>69</v>
      </c>
      <c r="BO17" s="51">
        <v>0</v>
      </c>
      <c r="BP17" s="51">
        <v>0</v>
      </c>
      <c r="BQ17" s="51">
        <v>196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259</v>
      </c>
      <c r="BX17" s="51">
        <v>0</v>
      </c>
      <c r="BY17" s="51">
        <v>0</v>
      </c>
      <c r="BZ17" s="51">
        <v>125</v>
      </c>
      <c r="CA17" s="50">
        <v>0</v>
      </c>
      <c r="CB17" s="50">
        <v>0</v>
      </c>
      <c r="CC17" s="50">
        <v>0</v>
      </c>
      <c r="CD17" s="50">
        <v>0</v>
      </c>
      <c r="CE17" s="50">
        <v>0</v>
      </c>
      <c r="CF17" s="50">
        <v>0</v>
      </c>
      <c r="CG17" s="50">
        <v>0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0</v>
      </c>
      <c r="CN17" s="50">
        <v>0</v>
      </c>
      <c r="CO17" s="50">
        <v>0</v>
      </c>
      <c r="CP17" s="50">
        <v>2</v>
      </c>
      <c r="CQ17" s="50">
        <v>2</v>
      </c>
      <c r="CR17" s="50">
        <v>0</v>
      </c>
      <c r="CS17" s="50">
        <v>0</v>
      </c>
      <c r="CT17" s="50">
        <v>0</v>
      </c>
      <c r="CU17" s="50">
        <v>0</v>
      </c>
      <c r="CV17" s="50">
        <v>0</v>
      </c>
      <c r="CW17" s="50">
        <v>0</v>
      </c>
      <c r="CX17" s="50">
        <v>0</v>
      </c>
      <c r="CY17" s="50">
        <v>0</v>
      </c>
      <c r="CZ17" s="50">
        <v>0</v>
      </c>
      <c r="DA17" s="50">
        <v>0</v>
      </c>
      <c r="DB17" s="50">
        <v>0</v>
      </c>
      <c r="DC17" s="50">
        <v>0</v>
      </c>
      <c r="DD17" s="50">
        <v>0</v>
      </c>
      <c r="DE17" s="50">
        <v>0</v>
      </c>
      <c r="DF17" s="50">
        <v>0</v>
      </c>
      <c r="DG17" s="50">
        <v>0</v>
      </c>
      <c r="DH17" s="50">
        <v>0</v>
      </c>
      <c r="DI17" s="50">
        <v>0</v>
      </c>
      <c r="DJ17" s="50">
        <v>0</v>
      </c>
      <c r="DK17" s="50">
        <v>0</v>
      </c>
      <c r="DL17" s="50">
        <v>0</v>
      </c>
      <c r="DM17" s="50">
        <v>0</v>
      </c>
      <c r="DN17" s="50">
        <v>0</v>
      </c>
      <c r="DO17" s="50">
        <v>0</v>
      </c>
      <c r="DP17" s="50">
        <v>0</v>
      </c>
      <c r="DQ17" s="50">
        <v>0</v>
      </c>
      <c r="DR17" s="50">
        <v>0</v>
      </c>
      <c r="DS17" s="50">
        <v>0</v>
      </c>
      <c r="DT17" s="50">
        <v>0</v>
      </c>
      <c r="DU17" s="50">
        <v>0</v>
      </c>
      <c r="DV17" s="50">
        <v>0</v>
      </c>
      <c r="DW17" s="50">
        <v>0</v>
      </c>
      <c r="DX17" s="52">
        <v>0</v>
      </c>
      <c r="DY17" s="53">
        <v>8</v>
      </c>
      <c r="DZ17" s="50">
        <v>0</v>
      </c>
      <c r="EA17" s="50">
        <v>0</v>
      </c>
      <c r="EB17" s="50">
        <v>0</v>
      </c>
      <c r="EC17" s="50">
        <v>0</v>
      </c>
      <c r="ED17" s="50">
        <v>0</v>
      </c>
      <c r="EE17" s="50">
        <v>0</v>
      </c>
      <c r="EF17" s="50">
        <v>0</v>
      </c>
      <c r="EG17" s="50">
        <v>0</v>
      </c>
      <c r="EH17" s="50">
        <v>0</v>
      </c>
      <c r="EI17" s="50">
        <v>216</v>
      </c>
      <c r="EJ17" s="50">
        <v>0</v>
      </c>
      <c r="EK17" s="50">
        <v>0</v>
      </c>
      <c r="EL17" s="50">
        <v>600</v>
      </c>
      <c r="EM17" s="50">
        <v>0</v>
      </c>
      <c r="EN17" s="50">
        <v>0</v>
      </c>
      <c r="EO17" s="50">
        <v>0</v>
      </c>
      <c r="EP17" s="50">
        <v>0</v>
      </c>
      <c r="EQ17" s="50">
        <v>0</v>
      </c>
      <c r="ER17" s="50">
        <v>0</v>
      </c>
      <c r="ES17" s="50">
        <v>119</v>
      </c>
      <c r="ET17" s="50">
        <v>10</v>
      </c>
      <c r="EU17" s="50">
        <v>0</v>
      </c>
      <c r="EV17" s="50">
        <v>0</v>
      </c>
      <c r="EW17" s="50">
        <v>0</v>
      </c>
      <c r="EX17" s="50">
        <v>0</v>
      </c>
      <c r="EY17" s="50">
        <v>0</v>
      </c>
      <c r="EZ17" s="50">
        <v>0</v>
      </c>
      <c r="FA17" s="50">
        <v>0</v>
      </c>
      <c r="FB17" s="50">
        <v>0</v>
      </c>
      <c r="FC17" s="50">
        <v>27</v>
      </c>
      <c r="FD17" s="50">
        <v>401</v>
      </c>
      <c r="FE17" s="50">
        <v>0</v>
      </c>
      <c r="FF17" s="50">
        <v>0</v>
      </c>
      <c r="FG17" s="50">
        <v>0</v>
      </c>
      <c r="FH17" s="50">
        <v>0</v>
      </c>
      <c r="FI17" s="50">
        <v>118</v>
      </c>
      <c r="FJ17" s="54">
        <v>25</v>
      </c>
      <c r="FK17" s="49">
        <v>0</v>
      </c>
      <c r="FL17" s="52">
        <v>0</v>
      </c>
      <c r="FM17" s="49">
        <v>0</v>
      </c>
      <c r="FN17" s="54">
        <v>0</v>
      </c>
      <c r="FO17" s="49">
        <v>535</v>
      </c>
      <c r="FP17" s="50">
        <v>535</v>
      </c>
      <c r="FQ17" s="50">
        <v>75</v>
      </c>
      <c r="FR17" s="50">
        <v>460</v>
      </c>
      <c r="FS17" s="50">
        <v>0</v>
      </c>
      <c r="FT17" s="54">
        <v>0</v>
      </c>
      <c r="FU17" s="49">
        <v>0</v>
      </c>
      <c r="FV17" s="50">
        <v>0</v>
      </c>
      <c r="FW17" s="54">
        <v>0</v>
      </c>
      <c r="FX17" s="49">
        <v>0</v>
      </c>
      <c r="FY17" s="54">
        <v>0</v>
      </c>
    </row>
    <row r="18" spans="1:181">
      <c r="A18" s="40">
        <f t="shared" ref="A18:A81" si="0">B18-430000</f>
        <v>4</v>
      </c>
      <c r="B18" s="55">
        <v>430004</v>
      </c>
      <c r="C18" s="56" t="s">
        <v>92</v>
      </c>
      <c r="D18" s="43">
        <v>44989</v>
      </c>
      <c r="E18" s="44">
        <v>26873</v>
      </c>
      <c r="F18" s="45">
        <v>18116</v>
      </c>
      <c r="G18" s="46">
        <v>46534</v>
      </c>
      <c r="H18" s="47">
        <v>4455</v>
      </c>
      <c r="I18" s="44">
        <v>200</v>
      </c>
      <c r="J18" s="44">
        <v>0</v>
      </c>
      <c r="K18" s="44">
        <v>3550</v>
      </c>
      <c r="L18" s="44">
        <v>705</v>
      </c>
      <c r="M18" s="44">
        <v>0</v>
      </c>
      <c r="N18" s="44">
        <v>0</v>
      </c>
      <c r="O18" s="44">
        <v>0</v>
      </c>
      <c r="P18" s="44">
        <v>0</v>
      </c>
      <c r="Q18" s="44">
        <v>31676</v>
      </c>
      <c r="R18" s="44">
        <v>9044</v>
      </c>
      <c r="S18" s="44">
        <v>8531</v>
      </c>
      <c r="T18" s="44">
        <v>830</v>
      </c>
      <c r="U18" s="44">
        <v>6582</v>
      </c>
      <c r="V18" s="45">
        <v>607</v>
      </c>
      <c r="W18" s="45">
        <v>6912</v>
      </c>
      <c r="X18" s="45">
        <v>7214</v>
      </c>
      <c r="Y18" s="48">
        <v>0</v>
      </c>
      <c r="Z18" s="49">
        <v>0</v>
      </c>
      <c r="AA18" s="50">
        <v>0</v>
      </c>
      <c r="AB18" s="50">
        <v>0</v>
      </c>
      <c r="AC18" s="50">
        <v>0</v>
      </c>
      <c r="AD18" s="50">
        <v>200</v>
      </c>
      <c r="AE18" s="50">
        <v>0</v>
      </c>
      <c r="AF18" s="50">
        <v>0</v>
      </c>
      <c r="AG18" s="50">
        <v>158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64</v>
      </c>
      <c r="AQ18" s="50">
        <v>0</v>
      </c>
      <c r="AR18" s="50">
        <v>714</v>
      </c>
      <c r="AS18" s="50">
        <v>0</v>
      </c>
      <c r="AT18" s="50">
        <v>0</v>
      </c>
      <c r="AU18" s="50">
        <v>0</v>
      </c>
      <c r="AV18" s="50">
        <v>0</v>
      </c>
      <c r="AW18" s="50">
        <v>683</v>
      </c>
      <c r="AX18" s="50">
        <v>0</v>
      </c>
      <c r="AY18" s="50">
        <v>0</v>
      </c>
      <c r="AZ18" s="50">
        <v>0</v>
      </c>
      <c r="BA18" s="50">
        <v>0</v>
      </c>
      <c r="BB18" s="50">
        <v>0</v>
      </c>
      <c r="BC18" s="51">
        <v>0</v>
      </c>
      <c r="BD18" s="51">
        <v>0</v>
      </c>
      <c r="BE18" s="51">
        <v>0</v>
      </c>
      <c r="BF18" s="51">
        <v>0</v>
      </c>
      <c r="BG18" s="51">
        <v>0</v>
      </c>
      <c r="BH18" s="51">
        <v>0</v>
      </c>
      <c r="BI18" s="51">
        <v>34</v>
      </c>
      <c r="BJ18" s="51">
        <v>0</v>
      </c>
      <c r="BK18" s="51">
        <v>0</v>
      </c>
      <c r="BL18" s="51">
        <v>0</v>
      </c>
      <c r="BM18" s="51">
        <v>5</v>
      </c>
      <c r="BN18" s="51">
        <v>0</v>
      </c>
      <c r="BO18" s="51">
        <v>0</v>
      </c>
      <c r="BP18" s="51">
        <v>0</v>
      </c>
      <c r="BQ18" s="51">
        <v>45</v>
      </c>
      <c r="BR18" s="51">
        <v>0</v>
      </c>
      <c r="BS18" s="51">
        <v>0</v>
      </c>
      <c r="BT18" s="51">
        <v>43</v>
      </c>
      <c r="BU18" s="51">
        <v>0</v>
      </c>
      <c r="BV18" s="51">
        <v>0</v>
      </c>
      <c r="BW18" s="51">
        <v>72</v>
      </c>
      <c r="BX18" s="51">
        <v>0</v>
      </c>
      <c r="BY18" s="51">
        <v>0</v>
      </c>
      <c r="BZ18" s="51">
        <v>0</v>
      </c>
      <c r="CA18" s="50">
        <v>0</v>
      </c>
      <c r="CB18" s="50">
        <v>0</v>
      </c>
      <c r="CC18" s="50">
        <v>0</v>
      </c>
      <c r="CD18" s="50">
        <v>0</v>
      </c>
      <c r="CE18" s="50">
        <v>0</v>
      </c>
      <c r="CF18" s="50">
        <v>0</v>
      </c>
      <c r="CG18" s="50">
        <v>0</v>
      </c>
      <c r="CH18" s="50">
        <v>0</v>
      </c>
      <c r="CI18" s="50">
        <v>0</v>
      </c>
      <c r="CJ18" s="50">
        <v>0</v>
      </c>
      <c r="CK18" s="50">
        <v>0</v>
      </c>
      <c r="CL18" s="50">
        <v>0</v>
      </c>
      <c r="CM18" s="50">
        <v>0</v>
      </c>
      <c r="CN18" s="50">
        <v>0</v>
      </c>
      <c r="CO18" s="50">
        <v>0</v>
      </c>
      <c r="CP18" s="50">
        <v>0</v>
      </c>
      <c r="CQ18" s="50">
        <v>0</v>
      </c>
      <c r="CR18" s="50">
        <v>0</v>
      </c>
      <c r="CS18" s="50">
        <v>0</v>
      </c>
      <c r="CT18" s="50">
        <v>0</v>
      </c>
      <c r="CU18" s="50">
        <v>0</v>
      </c>
      <c r="CV18" s="50">
        <v>0</v>
      </c>
      <c r="CW18" s="50">
        <v>0</v>
      </c>
      <c r="CX18" s="50">
        <v>0</v>
      </c>
      <c r="CY18" s="50">
        <v>0</v>
      </c>
      <c r="CZ18" s="50">
        <v>0</v>
      </c>
      <c r="DA18" s="50">
        <v>0</v>
      </c>
      <c r="DB18" s="50">
        <v>0</v>
      </c>
      <c r="DC18" s="50">
        <v>0</v>
      </c>
      <c r="DD18" s="50">
        <v>0</v>
      </c>
      <c r="DE18" s="50">
        <v>0</v>
      </c>
      <c r="DF18" s="50">
        <v>0</v>
      </c>
      <c r="DG18" s="50">
        <v>0</v>
      </c>
      <c r="DH18" s="50">
        <v>0</v>
      </c>
      <c r="DI18" s="50">
        <v>0</v>
      </c>
      <c r="DJ18" s="50">
        <v>0</v>
      </c>
      <c r="DK18" s="50">
        <v>0</v>
      </c>
      <c r="DL18" s="50">
        <v>0</v>
      </c>
      <c r="DM18" s="50">
        <v>0</v>
      </c>
      <c r="DN18" s="50">
        <v>0</v>
      </c>
      <c r="DO18" s="50">
        <v>0</v>
      </c>
      <c r="DP18" s="50">
        <v>0</v>
      </c>
      <c r="DQ18" s="50">
        <v>0</v>
      </c>
      <c r="DR18" s="50">
        <v>0</v>
      </c>
      <c r="DS18" s="50">
        <v>0</v>
      </c>
      <c r="DT18" s="50">
        <v>0</v>
      </c>
      <c r="DU18" s="50">
        <v>0</v>
      </c>
      <c r="DV18" s="50">
        <v>0</v>
      </c>
      <c r="DW18" s="50">
        <v>0</v>
      </c>
      <c r="DX18" s="52">
        <v>0</v>
      </c>
      <c r="DY18" s="53">
        <v>0</v>
      </c>
      <c r="DZ18" s="50">
        <v>0</v>
      </c>
      <c r="EA18" s="50">
        <v>0</v>
      </c>
      <c r="EB18" s="50">
        <v>0</v>
      </c>
      <c r="EC18" s="50">
        <v>0</v>
      </c>
      <c r="ED18" s="50">
        <v>0</v>
      </c>
      <c r="EE18" s="50">
        <v>161</v>
      </c>
      <c r="EF18" s="50">
        <v>0</v>
      </c>
      <c r="EG18" s="50">
        <v>0</v>
      </c>
      <c r="EH18" s="50">
        <v>0</v>
      </c>
      <c r="EI18" s="50">
        <v>0</v>
      </c>
      <c r="EJ18" s="50">
        <v>32</v>
      </c>
      <c r="EK18" s="50">
        <v>0</v>
      </c>
      <c r="EL18" s="50">
        <v>415</v>
      </c>
      <c r="EM18" s="50">
        <v>0</v>
      </c>
      <c r="EN18" s="50">
        <v>0</v>
      </c>
      <c r="EO18" s="50">
        <v>156</v>
      </c>
      <c r="EP18" s="50">
        <v>0</v>
      </c>
      <c r="EQ18" s="50">
        <v>0</v>
      </c>
      <c r="ER18" s="50">
        <v>0</v>
      </c>
      <c r="ES18" s="50">
        <v>0</v>
      </c>
      <c r="ET18" s="50">
        <v>0</v>
      </c>
      <c r="EU18" s="50">
        <v>0</v>
      </c>
      <c r="EV18" s="50">
        <v>0</v>
      </c>
      <c r="EW18" s="50">
        <v>0</v>
      </c>
      <c r="EX18" s="50">
        <v>0</v>
      </c>
      <c r="EY18" s="50">
        <v>99</v>
      </c>
      <c r="EZ18" s="50">
        <v>0</v>
      </c>
      <c r="FA18" s="50">
        <v>0</v>
      </c>
      <c r="FB18" s="50">
        <v>33</v>
      </c>
      <c r="FC18" s="50">
        <v>0</v>
      </c>
      <c r="FD18" s="50">
        <v>223</v>
      </c>
      <c r="FE18" s="50">
        <v>0</v>
      </c>
      <c r="FF18" s="50">
        <v>0</v>
      </c>
      <c r="FG18" s="50">
        <v>139</v>
      </c>
      <c r="FH18" s="50">
        <v>0</v>
      </c>
      <c r="FI18" s="50">
        <v>83</v>
      </c>
      <c r="FJ18" s="54">
        <v>0</v>
      </c>
      <c r="FK18" s="49">
        <v>0</v>
      </c>
      <c r="FL18" s="52">
        <v>0</v>
      </c>
      <c r="FM18" s="49">
        <v>0</v>
      </c>
      <c r="FN18" s="54">
        <v>0</v>
      </c>
      <c r="FO18" s="49">
        <v>400</v>
      </c>
      <c r="FP18" s="50">
        <v>0</v>
      </c>
      <c r="FQ18" s="50">
        <v>0</v>
      </c>
      <c r="FR18" s="50">
        <v>0</v>
      </c>
      <c r="FS18" s="50">
        <v>400</v>
      </c>
      <c r="FT18" s="54">
        <v>0</v>
      </c>
      <c r="FU18" s="49">
        <v>0</v>
      </c>
      <c r="FV18" s="50">
        <v>0</v>
      </c>
      <c r="FW18" s="54">
        <v>32</v>
      </c>
      <c r="FX18" s="49">
        <v>0</v>
      </c>
      <c r="FY18" s="54">
        <v>0</v>
      </c>
    </row>
    <row r="19" spans="1:181">
      <c r="A19" s="40">
        <f t="shared" si="0"/>
        <v>6</v>
      </c>
      <c r="B19" s="55">
        <v>430006</v>
      </c>
      <c r="C19" s="56" t="s">
        <v>93</v>
      </c>
      <c r="D19" s="43">
        <v>0</v>
      </c>
      <c r="E19" s="44">
        <v>0</v>
      </c>
      <c r="F19" s="45">
        <v>0</v>
      </c>
      <c r="G19" s="46">
        <v>0</v>
      </c>
      <c r="H19" s="47">
        <v>119381</v>
      </c>
      <c r="I19" s="44">
        <v>12500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106881</v>
      </c>
      <c r="P19" s="44">
        <v>0</v>
      </c>
      <c r="Q19" s="44">
        <v>4200</v>
      </c>
      <c r="R19" s="44">
        <v>0</v>
      </c>
      <c r="S19" s="44">
        <v>0</v>
      </c>
      <c r="T19" s="44">
        <v>0</v>
      </c>
      <c r="U19" s="44">
        <v>4200</v>
      </c>
      <c r="V19" s="45">
        <v>0</v>
      </c>
      <c r="W19" s="45">
        <v>0</v>
      </c>
      <c r="X19" s="45">
        <v>0</v>
      </c>
      <c r="Y19" s="48">
        <v>0</v>
      </c>
      <c r="Z19" s="49">
        <v>0</v>
      </c>
      <c r="AA19" s="50">
        <v>0</v>
      </c>
      <c r="AB19" s="50">
        <v>0</v>
      </c>
      <c r="AC19" s="50">
        <v>0</v>
      </c>
      <c r="AD19" s="50">
        <v>11360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50">
        <v>0</v>
      </c>
      <c r="BA19" s="50">
        <v>0</v>
      </c>
      <c r="BB19" s="50">
        <v>0</v>
      </c>
      <c r="BC19" s="51">
        <v>0</v>
      </c>
      <c r="BD19" s="51">
        <v>0</v>
      </c>
      <c r="BE19" s="51">
        <v>0</v>
      </c>
      <c r="BF19" s="51">
        <v>720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50">
        <v>0</v>
      </c>
      <c r="CB19" s="50">
        <v>0</v>
      </c>
      <c r="CC19" s="50">
        <v>0</v>
      </c>
      <c r="CD19" s="50">
        <v>0</v>
      </c>
      <c r="CE19" s="50">
        <v>0</v>
      </c>
      <c r="CF19" s="50">
        <v>0</v>
      </c>
      <c r="CG19" s="50">
        <v>0</v>
      </c>
      <c r="CH19" s="50">
        <v>0</v>
      </c>
      <c r="CI19" s="50">
        <v>0</v>
      </c>
      <c r="CJ19" s="50">
        <v>0</v>
      </c>
      <c r="CK19" s="50">
        <v>0</v>
      </c>
      <c r="CL19" s="50">
        <v>0</v>
      </c>
      <c r="CM19" s="50">
        <v>0</v>
      </c>
      <c r="CN19" s="50">
        <v>0</v>
      </c>
      <c r="CO19" s="50">
        <v>0</v>
      </c>
      <c r="CP19" s="50">
        <v>0</v>
      </c>
      <c r="CQ19" s="50">
        <v>0</v>
      </c>
      <c r="CR19" s="50">
        <v>0</v>
      </c>
      <c r="CS19" s="50">
        <v>0</v>
      </c>
      <c r="CT19" s="50">
        <v>0</v>
      </c>
      <c r="CU19" s="50">
        <v>0</v>
      </c>
      <c r="CV19" s="50">
        <v>0</v>
      </c>
      <c r="CW19" s="50">
        <v>0</v>
      </c>
      <c r="CX19" s="50">
        <v>0</v>
      </c>
      <c r="CY19" s="50">
        <v>0</v>
      </c>
      <c r="CZ19" s="50">
        <v>0</v>
      </c>
      <c r="DA19" s="50">
        <v>0</v>
      </c>
      <c r="DB19" s="50">
        <v>0</v>
      </c>
      <c r="DC19" s="50">
        <v>0</v>
      </c>
      <c r="DD19" s="50">
        <v>0</v>
      </c>
      <c r="DE19" s="50">
        <v>0</v>
      </c>
      <c r="DF19" s="50">
        <v>0</v>
      </c>
      <c r="DG19" s="50">
        <v>0</v>
      </c>
      <c r="DH19" s="50">
        <v>0</v>
      </c>
      <c r="DI19" s="50">
        <v>0</v>
      </c>
      <c r="DJ19" s="50">
        <v>0</v>
      </c>
      <c r="DK19" s="50">
        <v>0</v>
      </c>
      <c r="DL19" s="50">
        <v>0</v>
      </c>
      <c r="DM19" s="50">
        <v>0</v>
      </c>
      <c r="DN19" s="50">
        <v>0</v>
      </c>
      <c r="DO19" s="50">
        <v>0</v>
      </c>
      <c r="DP19" s="50">
        <v>0</v>
      </c>
      <c r="DQ19" s="50">
        <v>0</v>
      </c>
      <c r="DR19" s="50">
        <v>0</v>
      </c>
      <c r="DS19" s="50">
        <v>0</v>
      </c>
      <c r="DT19" s="50">
        <v>0</v>
      </c>
      <c r="DU19" s="50">
        <v>0</v>
      </c>
      <c r="DV19" s="50">
        <v>0</v>
      </c>
      <c r="DW19" s="50">
        <v>0</v>
      </c>
      <c r="DX19" s="52">
        <v>0</v>
      </c>
      <c r="DY19" s="53">
        <v>0</v>
      </c>
      <c r="DZ19" s="50">
        <v>0</v>
      </c>
      <c r="EA19" s="50">
        <v>0</v>
      </c>
      <c r="EB19" s="50">
        <v>0</v>
      </c>
      <c r="EC19" s="50">
        <v>0</v>
      </c>
      <c r="ED19" s="50">
        <v>0</v>
      </c>
      <c r="EE19" s="50">
        <v>0</v>
      </c>
      <c r="EF19" s="50">
        <v>0</v>
      </c>
      <c r="EG19" s="50">
        <v>0</v>
      </c>
      <c r="EH19" s="50">
        <v>0</v>
      </c>
      <c r="EI19" s="50">
        <v>0</v>
      </c>
      <c r="EJ19" s="50">
        <v>0</v>
      </c>
      <c r="EK19" s="50">
        <v>0</v>
      </c>
      <c r="EL19" s="50">
        <v>0</v>
      </c>
      <c r="EM19" s="50">
        <v>0</v>
      </c>
      <c r="EN19" s="50">
        <v>0</v>
      </c>
      <c r="EO19" s="50">
        <v>0</v>
      </c>
      <c r="EP19" s="50">
        <v>0</v>
      </c>
      <c r="EQ19" s="50">
        <v>0</v>
      </c>
      <c r="ER19" s="50">
        <v>0</v>
      </c>
      <c r="ES19" s="50">
        <v>0</v>
      </c>
      <c r="ET19" s="50">
        <v>0</v>
      </c>
      <c r="EU19" s="50">
        <v>0</v>
      </c>
      <c r="EV19" s="50">
        <v>0</v>
      </c>
      <c r="EW19" s="50">
        <v>0</v>
      </c>
      <c r="EX19" s="50">
        <v>0</v>
      </c>
      <c r="EY19" s="50">
        <v>0</v>
      </c>
      <c r="EZ19" s="50">
        <v>0</v>
      </c>
      <c r="FA19" s="50">
        <v>0</v>
      </c>
      <c r="FB19" s="50">
        <v>0</v>
      </c>
      <c r="FC19" s="50">
        <v>0</v>
      </c>
      <c r="FD19" s="50">
        <v>0</v>
      </c>
      <c r="FE19" s="50">
        <v>0</v>
      </c>
      <c r="FF19" s="50">
        <v>0</v>
      </c>
      <c r="FG19" s="50">
        <v>0</v>
      </c>
      <c r="FH19" s="50">
        <v>0</v>
      </c>
      <c r="FI19" s="50">
        <v>0</v>
      </c>
      <c r="FJ19" s="54">
        <v>0</v>
      </c>
      <c r="FK19" s="49">
        <v>0</v>
      </c>
      <c r="FL19" s="52">
        <v>0</v>
      </c>
      <c r="FM19" s="49">
        <v>0</v>
      </c>
      <c r="FN19" s="54">
        <v>0</v>
      </c>
      <c r="FO19" s="49">
        <v>0</v>
      </c>
      <c r="FP19" s="50">
        <v>0</v>
      </c>
      <c r="FQ19" s="50">
        <v>0</v>
      </c>
      <c r="FR19" s="50">
        <v>0</v>
      </c>
      <c r="FS19" s="50">
        <v>0</v>
      </c>
      <c r="FT19" s="54">
        <v>0</v>
      </c>
      <c r="FU19" s="49">
        <v>0</v>
      </c>
      <c r="FV19" s="50">
        <v>0</v>
      </c>
      <c r="FW19" s="54">
        <v>0</v>
      </c>
      <c r="FX19" s="49">
        <v>0</v>
      </c>
      <c r="FY19" s="54">
        <v>0</v>
      </c>
    </row>
    <row r="20" spans="1:181">
      <c r="A20" s="40">
        <f t="shared" si="0"/>
        <v>9</v>
      </c>
      <c r="B20" s="55">
        <v>430009</v>
      </c>
      <c r="C20" s="56" t="s">
        <v>94</v>
      </c>
      <c r="D20" s="43">
        <v>0</v>
      </c>
      <c r="E20" s="44">
        <v>0</v>
      </c>
      <c r="F20" s="45">
        <v>0</v>
      </c>
      <c r="G20" s="46">
        <v>0</v>
      </c>
      <c r="H20" s="47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37000</v>
      </c>
      <c r="R20" s="44">
        <v>0</v>
      </c>
      <c r="S20" s="44">
        <v>0</v>
      </c>
      <c r="T20" s="44">
        <v>0</v>
      </c>
      <c r="U20" s="44">
        <v>17000</v>
      </c>
      <c r="V20" s="45">
        <v>20000</v>
      </c>
      <c r="W20" s="45">
        <v>0</v>
      </c>
      <c r="X20" s="45">
        <v>1500</v>
      </c>
      <c r="Y20" s="48">
        <v>0</v>
      </c>
      <c r="Z20" s="49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1520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1">
        <v>0</v>
      </c>
      <c r="BK20" s="51">
        <v>0</v>
      </c>
      <c r="BL20" s="51">
        <v>2735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50">
        <v>0</v>
      </c>
      <c r="CG20" s="50">
        <v>0</v>
      </c>
      <c r="CH20" s="50">
        <v>0</v>
      </c>
      <c r="CI20" s="50">
        <v>0</v>
      </c>
      <c r="CJ20" s="50">
        <v>0</v>
      </c>
      <c r="CK20" s="50">
        <v>0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0">
        <v>0</v>
      </c>
      <c r="CR20" s="50">
        <v>240</v>
      </c>
      <c r="CS20" s="50">
        <v>15</v>
      </c>
      <c r="CT20" s="50">
        <v>12</v>
      </c>
      <c r="CU20" s="50">
        <v>0</v>
      </c>
      <c r="CV20" s="50">
        <v>0</v>
      </c>
      <c r="CW20" s="50">
        <v>0</v>
      </c>
      <c r="CX20" s="50">
        <v>0</v>
      </c>
      <c r="CY20" s="50">
        <v>0</v>
      </c>
      <c r="CZ20" s="50">
        <v>0</v>
      </c>
      <c r="DA20" s="50">
        <v>0</v>
      </c>
      <c r="DB20" s="50">
        <v>0</v>
      </c>
      <c r="DC20" s="50">
        <v>0</v>
      </c>
      <c r="DD20" s="50">
        <v>0</v>
      </c>
      <c r="DE20" s="50">
        <v>0</v>
      </c>
      <c r="DF20" s="50">
        <v>0</v>
      </c>
      <c r="DG20" s="50">
        <v>0</v>
      </c>
      <c r="DH20" s="50">
        <v>0</v>
      </c>
      <c r="DI20" s="50">
        <v>0</v>
      </c>
      <c r="DJ20" s="50">
        <v>0</v>
      </c>
      <c r="DK20" s="50">
        <v>0</v>
      </c>
      <c r="DL20" s="50">
        <v>0</v>
      </c>
      <c r="DM20" s="50">
        <v>0</v>
      </c>
      <c r="DN20" s="50">
        <v>0</v>
      </c>
      <c r="DO20" s="50">
        <v>0</v>
      </c>
      <c r="DP20" s="50">
        <v>0</v>
      </c>
      <c r="DQ20" s="50">
        <v>0</v>
      </c>
      <c r="DR20" s="50">
        <v>0</v>
      </c>
      <c r="DS20" s="50">
        <v>0</v>
      </c>
      <c r="DT20" s="50">
        <v>0</v>
      </c>
      <c r="DU20" s="50">
        <v>0</v>
      </c>
      <c r="DV20" s="50">
        <v>0</v>
      </c>
      <c r="DW20" s="50">
        <v>0</v>
      </c>
      <c r="DX20" s="52">
        <v>0</v>
      </c>
      <c r="DY20" s="53">
        <v>0</v>
      </c>
      <c r="DZ20" s="50">
        <v>0</v>
      </c>
      <c r="EA20" s="50">
        <v>0</v>
      </c>
      <c r="EB20" s="50">
        <v>0</v>
      </c>
      <c r="EC20" s="50">
        <v>0</v>
      </c>
      <c r="ED20" s="50">
        <v>0</v>
      </c>
      <c r="EE20" s="50">
        <v>0</v>
      </c>
      <c r="EF20" s="50">
        <v>0</v>
      </c>
      <c r="EG20" s="50">
        <v>0</v>
      </c>
      <c r="EH20" s="50">
        <v>0</v>
      </c>
      <c r="EI20" s="50">
        <v>0</v>
      </c>
      <c r="EJ20" s="50">
        <v>0</v>
      </c>
      <c r="EK20" s="50">
        <v>0</v>
      </c>
      <c r="EL20" s="50">
        <v>0</v>
      </c>
      <c r="EM20" s="50">
        <v>0</v>
      </c>
      <c r="EN20" s="50">
        <v>0</v>
      </c>
      <c r="EO20" s="50">
        <v>0</v>
      </c>
      <c r="EP20" s="50">
        <v>0</v>
      </c>
      <c r="EQ20" s="50">
        <v>0</v>
      </c>
      <c r="ER20" s="50">
        <v>0</v>
      </c>
      <c r="ES20" s="50">
        <v>0</v>
      </c>
      <c r="ET20" s="50">
        <v>0</v>
      </c>
      <c r="EU20" s="50">
        <v>0</v>
      </c>
      <c r="EV20" s="50">
        <v>0</v>
      </c>
      <c r="EW20" s="50">
        <v>0</v>
      </c>
      <c r="EX20" s="50">
        <v>0</v>
      </c>
      <c r="EY20" s="50">
        <v>0</v>
      </c>
      <c r="EZ20" s="50">
        <v>0</v>
      </c>
      <c r="FA20" s="50">
        <v>0</v>
      </c>
      <c r="FB20" s="50">
        <v>0</v>
      </c>
      <c r="FC20" s="50">
        <v>0</v>
      </c>
      <c r="FD20" s="50">
        <v>0</v>
      </c>
      <c r="FE20" s="50">
        <v>0</v>
      </c>
      <c r="FF20" s="50">
        <v>0</v>
      </c>
      <c r="FG20" s="50">
        <v>0</v>
      </c>
      <c r="FH20" s="50">
        <v>0</v>
      </c>
      <c r="FI20" s="50">
        <v>0</v>
      </c>
      <c r="FJ20" s="54">
        <v>0</v>
      </c>
      <c r="FK20" s="49">
        <v>0</v>
      </c>
      <c r="FL20" s="52">
        <v>0</v>
      </c>
      <c r="FM20" s="49">
        <v>0</v>
      </c>
      <c r="FN20" s="54">
        <v>0</v>
      </c>
      <c r="FO20" s="49">
        <v>0</v>
      </c>
      <c r="FP20" s="50">
        <v>0</v>
      </c>
      <c r="FQ20" s="50">
        <v>0</v>
      </c>
      <c r="FR20" s="50">
        <v>0</v>
      </c>
      <c r="FS20" s="50">
        <v>0</v>
      </c>
      <c r="FT20" s="54">
        <v>0</v>
      </c>
      <c r="FU20" s="49">
        <v>0</v>
      </c>
      <c r="FV20" s="50">
        <v>0</v>
      </c>
      <c r="FW20" s="54">
        <v>0</v>
      </c>
      <c r="FX20" s="49">
        <v>0</v>
      </c>
      <c r="FY20" s="54">
        <v>0</v>
      </c>
    </row>
    <row r="21" spans="1:181">
      <c r="A21" s="40">
        <f t="shared" si="0"/>
        <v>14</v>
      </c>
      <c r="B21" s="55">
        <v>430014</v>
      </c>
      <c r="C21" s="56" t="s">
        <v>95</v>
      </c>
      <c r="D21" s="43">
        <v>102545</v>
      </c>
      <c r="E21" s="44">
        <v>79766</v>
      </c>
      <c r="F21" s="45">
        <v>22779</v>
      </c>
      <c r="G21" s="46">
        <v>60764</v>
      </c>
      <c r="H21" s="47">
        <v>3400</v>
      </c>
      <c r="I21" s="44">
        <v>1700</v>
      </c>
      <c r="J21" s="44">
        <v>0</v>
      </c>
      <c r="K21" s="44">
        <v>1000</v>
      </c>
      <c r="L21" s="44">
        <v>700</v>
      </c>
      <c r="M21" s="44">
        <v>0</v>
      </c>
      <c r="N21" s="44">
        <v>0</v>
      </c>
      <c r="O21" s="44">
        <v>0</v>
      </c>
      <c r="P21" s="44">
        <v>0</v>
      </c>
      <c r="Q21" s="44">
        <v>58873</v>
      </c>
      <c r="R21" s="44">
        <v>15635</v>
      </c>
      <c r="S21" s="44">
        <v>17361</v>
      </c>
      <c r="T21" s="44">
        <v>2300</v>
      </c>
      <c r="U21" s="44">
        <v>11851</v>
      </c>
      <c r="V21" s="45">
        <v>940</v>
      </c>
      <c r="W21" s="45">
        <v>13086</v>
      </c>
      <c r="X21" s="45">
        <v>4182</v>
      </c>
      <c r="Y21" s="48">
        <v>0</v>
      </c>
      <c r="Z21" s="49">
        <v>0</v>
      </c>
      <c r="AA21" s="50">
        <v>28</v>
      </c>
      <c r="AB21" s="50">
        <v>0</v>
      </c>
      <c r="AC21" s="50">
        <v>0</v>
      </c>
      <c r="AD21" s="50">
        <v>150</v>
      </c>
      <c r="AE21" s="50">
        <v>0</v>
      </c>
      <c r="AF21" s="50">
        <v>0</v>
      </c>
      <c r="AG21" s="50">
        <v>55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325</v>
      </c>
      <c r="AN21" s="50">
        <v>238</v>
      </c>
      <c r="AO21" s="50">
        <v>0</v>
      </c>
      <c r="AP21" s="50">
        <v>0</v>
      </c>
      <c r="AQ21" s="50">
        <v>14</v>
      </c>
      <c r="AR21" s="50">
        <v>113</v>
      </c>
      <c r="AS21" s="50">
        <v>0</v>
      </c>
      <c r="AT21" s="50">
        <v>0</v>
      </c>
      <c r="AU21" s="50">
        <v>0</v>
      </c>
      <c r="AV21" s="50">
        <v>0</v>
      </c>
      <c r="AW21" s="50">
        <v>596</v>
      </c>
      <c r="AX21" s="50">
        <v>0</v>
      </c>
      <c r="AY21" s="50">
        <v>0</v>
      </c>
      <c r="AZ21" s="50">
        <v>1217</v>
      </c>
      <c r="BA21" s="50">
        <v>0</v>
      </c>
      <c r="BB21" s="50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25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116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33</v>
      </c>
      <c r="BX21" s="51">
        <v>0</v>
      </c>
      <c r="BY21" s="51">
        <v>0</v>
      </c>
      <c r="BZ21" s="51">
        <v>0</v>
      </c>
      <c r="CA21" s="50">
        <v>0</v>
      </c>
      <c r="CB21" s="50">
        <v>0</v>
      </c>
      <c r="CC21" s="50">
        <v>0</v>
      </c>
      <c r="CD21" s="50">
        <v>0</v>
      </c>
      <c r="CE21" s="50">
        <v>0</v>
      </c>
      <c r="CF21" s="50">
        <v>0</v>
      </c>
      <c r="CG21" s="50">
        <v>0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0">
        <v>0</v>
      </c>
      <c r="CR21" s="50">
        <v>0</v>
      </c>
      <c r="CS21" s="50">
        <v>0</v>
      </c>
      <c r="CT21" s="50">
        <v>0</v>
      </c>
      <c r="CU21" s="50">
        <v>0</v>
      </c>
      <c r="CV21" s="50">
        <v>0</v>
      </c>
      <c r="CW21" s="50">
        <v>0</v>
      </c>
      <c r="CX21" s="50">
        <v>0</v>
      </c>
      <c r="CY21" s="50">
        <v>0</v>
      </c>
      <c r="CZ21" s="50">
        <v>0</v>
      </c>
      <c r="DA21" s="50">
        <v>0</v>
      </c>
      <c r="DB21" s="50">
        <v>0</v>
      </c>
      <c r="DC21" s="50">
        <v>0</v>
      </c>
      <c r="DD21" s="50">
        <v>0</v>
      </c>
      <c r="DE21" s="50">
        <v>0</v>
      </c>
      <c r="DF21" s="50">
        <v>0</v>
      </c>
      <c r="DG21" s="50">
        <v>0</v>
      </c>
      <c r="DH21" s="50">
        <v>0</v>
      </c>
      <c r="DI21" s="50">
        <v>0</v>
      </c>
      <c r="DJ21" s="50">
        <v>0</v>
      </c>
      <c r="DK21" s="50">
        <v>0</v>
      </c>
      <c r="DL21" s="50">
        <v>0</v>
      </c>
      <c r="DM21" s="50">
        <v>0</v>
      </c>
      <c r="DN21" s="50">
        <v>0</v>
      </c>
      <c r="DO21" s="50">
        <v>0</v>
      </c>
      <c r="DP21" s="50">
        <v>0</v>
      </c>
      <c r="DQ21" s="50">
        <v>0</v>
      </c>
      <c r="DR21" s="50">
        <v>0</v>
      </c>
      <c r="DS21" s="50">
        <v>0</v>
      </c>
      <c r="DT21" s="50">
        <v>0</v>
      </c>
      <c r="DU21" s="50">
        <v>0</v>
      </c>
      <c r="DV21" s="50">
        <v>0</v>
      </c>
      <c r="DW21" s="50">
        <v>0</v>
      </c>
      <c r="DX21" s="52">
        <v>0</v>
      </c>
      <c r="DY21" s="53">
        <v>0</v>
      </c>
      <c r="DZ21" s="50">
        <v>227</v>
      </c>
      <c r="EA21" s="50">
        <v>0</v>
      </c>
      <c r="EB21" s="50">
        <v>50</v>
      </c>
      <c r="EC21" s="50">
        <v>0</v>
      </c>
      <c r="ED21" s="50">
        <v>0</v>
      </c>
      <c r="EE21" s="50">
        <v>433</v>
      </c>
      <c r="EF21" s="50">
        <v>0</v>
      </c>
      <c r="EG21" s="50">
        <v>0</v>
      </c>
      <c r="EH21" s="50">
        <v>97</v>
      </c>
      <c r="EI21" s="50">
        <v>525</v>
      </c>
      <c r="EJ21" s="50">
        <v>0</v>
      </c>
      <c r="EK21" s="50">
        <v>0</v>
      </c>
      <c r="EL21" s="50">
        <v>683</v>
      </c>
      <c r="EM21" s="50">
        <v>0</v>
      </c>
      <c r="EN21" s="50">
        <v>0</v>
      </c>
      <c r="EO21" s="50">
        <v>486</v>
      </c>
      <c r="EP21" s="50">
        <v>0</v>
      </c>
      <c r="EQ21" s="50">
        <v>805</v>
      </c>
      <c r="ER21" s="50">
        <v>0</v>
      </c>
      <c r="ES21" s="50">
        <v>0</v>
      </c>
      <c r="ET21" s="50">
        <v>0</v>
      </c>
      <c r="EU21" s="50">
        <v>0</v>
      </c>
      <c r="EV21" s="50">
        <v>0</v>
      </c>
      <c r="EW21" s="50">
        <v>0</v>
      </c>
      <c r="EX21" s="50">
        <v>0</v>
      </c>
      <c r="EY21" s="50">
        <v>225</v>
      </c>
      <c r="EZ21" s="50">
        <v>0</v>
      </c>
      <c r="FA21" s="50">
        <v>0</v>
      </c>
      <c r="FB21" s="50">
        <v>0</v>
      </c>
      <c r="FC21" s="50">
        <v>0</v>
      </c>
      <c r="FD21" s="50">
        <v>960</v>
      </c>
      <c r="FE21" s="50">
        <v>0</v>
      </c>
      <c r="FF21" s="50">
        <v>0</v>
      </c>
      <c r="FG21" s="50">
        <v>0</v>
      </c>
      <c r="FH21" s="50">
        <v>0</v>
      </c>
      <c r="FI21" s="50">
        <v>292</v>
      </c>
      <c r="FJ21" s="54">
        <v>0</v>
      </c>
      <c r="FK21" s="49">
        <v>0</v>
      </c>
      <c r="FL21" s="52">
        <v>0</v>
      </c>
      <c r="FM21" s="49">
        <v>0</v>
      </c>
      <c r="FN21" s="54">
        <v>0</v>
      </c>
      <c r="FO21" s="49">
        <v>1297</v>
      </c>
      <c r="FP21" s="50">
        <v>45</v>
      </c>
      <c r="FQ21" s="50">
        <v>45</v>
      </c>
      <c r="FR21" s="50">
        <v>0</v>
      </c>
      <c r="FS21" s="50">
        <v>1252</v>
      </c>
      <c r="FT21" s="54">
        <v>0</v>
      </c>
      <c r="FU21" s="49">
        <v>0</v>
      </c>
      <c r="FV21" s="50">
        <v>0</v>
      </c>
      <c r="FW21" s="54">
        <v>0</v>
      </c>
      <c r="FX21" s="49">
        <v>0</v>
      </c>
      <c r="FY21" s="54">
        <v>0</v>
      </c>
    </row>
    <row r="22" spans="1:181">
      <c r="A22" s="40">
        <f t="shared" si="0"/>
        <v>30</v>
      </c>
      <c r="B22" s="55">
        <v>430030</v>
      </c>
      <c r="C22" s="56" t="s">
        <v>96</v>
      </c>
      <c r="D22" s="43">
        <v>0</v>
      </c>
      <c r="E22" s="44">
        <v>0</v>
      </c>
      <c r="F22" s="45">
        <v>0</v>
      </c>
      <c r="G22" s="46">
        <v>0</v>
      </c>
      <c r="H22" s="47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5">
        <v>0</v>
      </c>
      <c r="W22" s="45">
        <v>0</v>
      </c>
      <c r="X22" s="45">
        <v>0</v>
      </c>
      <c r="Y22" s="48">
        <v>0</v>
      </c>
      <c r="Z22" s="49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51">
        <v>0</v>
      </c>
      <c r="BY22" s="51">
        <v>0</v>
      </c>
      <c r="BZ22" s="51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0</v>
      </c>
      <c r="DC22" s="50">
        <v>0</v>
      </c>
      <c r="DD22" s="50">
        <v>0</v>
      </c>
      <c r="DE22" s="50">
        <v>0</v>
      </c>
      <c r="DF22" s="50">
        <v>0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>
        <v>0</v>
      </c>
      <c r="DM22" s="50">
        <v>0</v>
      </c>
      <c r="DN22" s="50">
        <v>0</v>
      </c>
      <c r="DO22" s="50">
        <v>0</v>
      </c>
      <c r="DP22" s="50">
        <v>0</v>
      </c>
      <c r="DQ22" s="50">
        <v>0</v>
      </c>
      <c r="DR22" s="50">
        <v>0</v>
      </c>
      <c r="DS22" s="50">
        <v>0</v>
      </c>
      <c r="DT22" s="50">
        <v>0</v>
      </c>
      <c r="DU22" s="50">
        <v>0</v>
      </c>
      <c r="DV22" s="50">
        <v>0</v>
      </c>
      <c r="DW22" s="50">
        <v>0</v>
      </c>
      <c r="DX22" s="52">
        <v>0</v>
      </c>
      <c r="DY22" s="53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0</v>
      </c>
      <c r="EF22" s="50">
        <v>0</v>
      </c>
      <c r="EG22" s="50">
        <v>0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  <c r="FG22" s="50">
        <v>0</v>
      </c>
      <c r="FH22" s="50">
        <v>0</v>
      </c>
      <c r="FI22" s="50">
        <v>0</v>
      </c>
      <c r="FJ22" s="54">
        <v>0</v>
      </c>
      <c r="FK22" s="49">
        <v>374888</v>
      </c>
      <c r="FL22" s="52">
        <v>374888</v>
      </c>
      <c r="FM22" s="49">
        <v>450</v>
      </c>
      <c r="FN22" s="54">
        <v>450</v>
      </c>
      <c r="FO22" s="49">
        <v>0</v>
      </c>
      <c r="FP22" s="50">
        <v>0</v>
      </c>
      <c r="FQ22" s="50">
        <v>0</v>
      </c>
      <c r="FR22" s="50">
        <v>0</v>
      </c>
      <c r="FS22" s="50">
        <v>0</v>
      </c>
      <c r="FT22" s="54">
        <v>0</v>
      </c>
      <c r="FU22" s="49">
        <v>0</v>
      </c>
      <c r="FV22" s="50">
        <v>0</v>
      </c>
      <c r="FW22" s="54">
        <v>0</v>
      </c>
      <c r="FX22" s="49">
        <v>1670</v>
      </c>
      <c r="FY22" s="54">
        <v>1670</v>
      </c>
    </row>
    <row r="23" spans="1:181">
      <c r="A23" s="40">
        <f t="shared" si="0"/>
        <v>37</v>
      </c>
      <c r="B23" s="55">
        <v>430037</v>
      </c>
      <c r="C23" s="56" t="s">
        <v>97</v>
      </c>
      <c r="D23" s="43">
        <v>0</v>
      </c>
      <c r="E23" s="44">
        <v>0</v>
      </c>
      <c r="F23" s="45">
        <v>0</v>
      </c>
      <c r="G23" s="46">
        <v>0</v>
      </c>
      <c r="H23" s="47">
        <v>20174</v>
      </c>
      <c r="I23" s="44">
        <v>2309</v>
      </c>
      <c r="J23" s="44">
        <v>3710</v>
      </c>
      <c r="K23" s="44">
        <v>5595</v>
      </c>
      <c r="L23" s="44">
        <v>3560</v>
      </c>
      <c r="M23" s="44">
        <v>0</v>
      </c>
      <c r="N23" s="44">
        <v>0</v>
      </c>
      <c r="O23" s="44">
        <v>5000</v>
      </c>
      <c r="P23" s="44">
        <v>0</v>
      </c>
      <c r="Q23" s="44">
        <v>131089</v>
      </c>
      <c r="R23" s="44">
        <v>0</v>
      </c>
      <c r="S23" s="44">
        <v>0</v>
      </c>
      <c r="T23" s="44">
        <v>0</v>
      </c>
      <c r="U23" s="44">
        <v>129589</v>
      </c>
      <c r="V23" s="45">
        <v>1500</v>
      </c>
      <c r="W23" s="45">
        <v>0</v>
      </c>
      <c r="X23" s="45">
        <v>4497</v>
      </c>
      <c r="Y23" s="48">
        <v>0</v>
      </c>
      <c r="Z23" s="49">
        <v>0</v>
      </c>
      <c r="AA23" s="50">
        <v>468</v>
      </c>
      <c r="AB23" s="50">
        <v>0</v>
      </c>
      <c r="AC23" s="50">
        <v>0</v>
      </c>
      <c r="AD23" s="50">
        <v>0</v>
      </c>
      <c r="AE23" s="50">
        <v>2931</v>
      </c>
      <c r="AF23" s="50">
        <v>0</v>
      </c>
      <c r="AG23" s="50">
        <v>2255</v>
      </c>
      <c r="AH23" s="50">
        <v>653</v>
      </c>
      <c r="AI23" s="50">
        <v>0</v>
      </c>
      <c r="AJ23" s="50">
        <v>431</v>
      </c>
      <c r="AK23" s="50">
        <v>0</v>
      </c>
      <c r="AL23" s="50">
        <v>1410</v>
      </c>
      <c r="AM23" s="50">
        <v>0</v>
      </c>
      <c r="AN23" s="50">
        <v>462</v>
      </c>
      <c r="AO23" s="50">
        <v>676</v>
      </c>
      <c r="AP23" s="50">
        <v>1695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1002</v>
      </c>
      <c r="AW23" s="50">
        <v>1093</v>
      </c>
      <c r="AX23" s="50">
        <v>857</v>
      </c>
      <c r="AY23" s="50">
        <v>712</v>
      </c>
      <c r="AZ23" s="50">
        <v>1040</v>
      </c>
      <c r="BA23" s="50">
        <v>0</v>
      </c>
      <c r="BB23" s="50">
        <v>935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27</v>
      </c>
      <c r="BJ23" s="51">
        <v>2556</v>
      </c>
      <c r="BK23" s="51">
        <v>0</v>
      </c>
      <c r="BL23" s="51">
        <v>150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16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50">
        <v>1</v>
      </c>
      <c r="CB23" s="50">
        <v>3</v>
      </c>
      <c r="CC23" s="50">
        <v>170</v>
      </c>
      <c r="CD23" s="50">
        <v>0</v>
      </c>
      <c r="CE23" s="50">
        <v>157</v>
      </c>
      <c r="CF23" s="50">
        <v>18</v>
      </c>
      <c r="CG23" s="50">
        <v>2</v>
      </c>
      <c r="CH23" s="50">
        <v>5</v>
      </c>
      <c r="CI23" s="50">
        <v>5</v>
      </c>
      <c r="CJ23" s="50">
        <v>0</v>
      </c>
      <c r="CK23" s="50">
        <v>0</v>
      </c>
      <c r="CL23" s="50">
        <v>0</v>
      </c>
      <c r="CM23" s="50">
        <v>0</v>
      </c>
      <c r="CN23" s="50">
        <v>0</v>
      </c>
      <c r="CO23" s="50">
        <v>0</v>
      </c>
      <c r="CP23" s="50">
        <v>50</v>
      </c>
      <c r="CQ23" s="50">
        <v>15</v>
      </c>
      <c r="CR23" s="50">
        <v>390</v>
      </c>
      <c r="CS23" s="50">
        <v>0</v>
      </c>
      <c r="CT23" s="50">
        <v>0</v>
      </c>
      <c r="CU23" s="50">
        <v>0</v>
      </c>
      <c r="CV23" s="50">
        <v>0</v>
      </c>
      <c r="CW23" s="50">
        <v>240</v>
      </c>
      <c r="CX23" s="50">
        <v>767</v>
      </c>
      <c r="CY23" s="50">
        <v>346</v>
      </c>
      <c r="CZ23" s="50">
        <v>117</v>
      </c>
      <c r="DA23" s="50">
        <v>594</v>
      </c>
      <c r="DB23" s="50">
        <v>223</v>
      </c>
      <c r="DC23" s="50">
        <v>55</v>
      </c>
      <c r="DD23" s="50">
        <v>186</v>
      </c>
      <c r="DE23" s="50">
        <v>47</v>
      </c>
      <c r="DF23" s="50">
        <v>15</v>
      </c>
      <c r="DG23" s="50">
        <v>350</v>
      </c>
      <c r="DH23" s="50">
        <v>1</v>
      </c>
      <c r="DI23" s="50">
        <v>325</v>
      </c>
      <c r="DJ23" s="50">
        <v>399</v>
      </c>
      <c r="DK23" s="50">
        <v>0</v>
      </c>
      <c r="DL23" s="50">
        <v>0</v>
      </c>
      <c r="DM23" s="50">
        <v>0</v>
      </c>
      <c r="DN23" s="50">
        <v>0</v>
      </c>
      <c r="DO23" s="50">
        <v>0</v>
      </c>
      <c r="DP23" s="50">
        <v>170</v>
      </c>
      <c r="DQ23" s="50">
        <v>80</v>
      </c>
      <c r="DR23" s="50">
        <v>41</v>
      </c>
      <c r="DS23" s="50">
        <v>10</v>
      </c>
      <c r="DT23" s="50">
        <v>13</v>
      </c>
      <c r="DU23" s="50">
        <v>0</v>
      </c>
      <c r="DV23" s="50">
        <v>0</v>
      </c>
      <c r="DW23" s="50">
        <v>0</v>
      </c>
      <c r="DX23" s="52">
        <v>0</v>
      </c>
      <c r="DY23" s="53">
        <v>0</v>
      </c>
      <c r="DZ23" s="50">
        <v>0</v>
      </c>
      <c r="EA23" s="50">
        <v>0</v>
      </c>
      <c r="EB23" s="50">
        <v>0</v>
      </c>
      <c r="EC23" s="50">
        <v>0</v>
      </c>
      <c r="ED23" s="50">
        <v>0</v>
      </c>
      <c r="EE23" s="50">
        <v>0</v>
      </c>
      <c r="EF23" s="50">
        <v>0</v>
      </c>
      <c r="EG23" s="50">
        <v>0</v>
      </c>
      <c r="EH23" s="50">
        <v>0</v>
      </c>
      <c r="EI23" s="50">
        <v>0</v>
      </c>
      <c r="EJ23" s="50">
        <v>0</v>
      </c>
      <c r="EK23" s="50">
        <v>0</v>
      </c>
      <c r="EL23" s="50">
        <v>0</v>
      </c>
      <c r="EM23" s="50">
        <v>0</v>
      </c>
      <c r="EN23" s="50">
        <v>0</v>
      </c>
      <c r="EO23" s="50">
        <v>0</v>
      </c>
      <c r="EP23" s="50">
        <v>0</v>
      </c>
      <c r="EQ23" s="50">
        <v>0</v>
      </c>
      <c r="ER23" s="50">
        <v>0</v>
      </c>
      <c r="ES23" s="50">
        <v>0</v>
      </c>
      <c r="ET23" s="50">
        <v>0</v>
      </c>
      <c r="EU23" s="50">
        <v>0</v>
      </c>
      <c r="EV23" s="50">
        <v>0</v>
      </c>
      <c r="EW23" s="50">
        <v>0</v>
      </c>
      <c r="EX23" s="50">
        <v>0</v>
      </c>
      <c r="EY23" s="50">
        <v>0</v>
      </c>
      <c r="EZ23" s="50">
        <v>0</v>
      </c>
      <c r="FA23" s="50">
        <v>0</v>
      </c>
      <c r="FB23" s="50">
        <v>0</v>
      </c>
      <c r="FC23" s="50">
        <v>0</v>
      </c>
      <c r="FD23" s="50">
        <v>0</v>
      </c>
      <c r="FE23" s="50">
        <v>0</v>
      </c>
      <c r="FF23" s="50">
        <v>0</v>
      </c>
      <c r="FG23" s="50">
        <v>0</v>
      </c>
      <c r="FH23" s="50">
        <v>0</v>
      </c>
      <c r="FI23" s="50">
        <v>0</v>
      </c>
      <c r="FJ23" s="54">
        <v>0</v>
      </c>
      <c r="FK23" s="49">
        <v>0</v>
      </c>
      <c r="FL23" s="52">
        <v>0</v>
      </c>
      <c r="FM23" s="49">
        <v>0</v>
      </c>
      <c r="FN23" s="54">
        <v>0</v>
      </c>
      <c r="FO23" s="49">
        <v>0</v>
      </c>
      <c r="FP23" s="50">
        <v>0</v>
      </c>
      <c r="FQ23" s="50">
        <v>0</v>
      </c>
      <c r="FR23" s="50">
        <v>0</v>
      </c>
      <c r="FS23" s="50">
        <v>0</v>
      </c>
      <c r="FT23" s="54">
        <v>0</v>
      </c>
      <c r="FU23" s="49">
        <v>0</v>
      </c>
      <c r="FV23" s="50">
        <v>0</v>
      </c>
      <c r="FW23" s="54">
        <v>0</v>
      </c>
      <c r="FX23" s="49">
        <v>0</v>
      </c>
      <c r="FY23" s="54">
        <v>0</v>
      </c>
    </row>
    <row r="24" spans="1:181">
      <c r="A24" s="40">
        <f t="shared" si="0"/>
        <v>38</v>
      </c>
      <c r="B24" s="55">
        <v>430038</v>
      </c>
      <c r="C24" s="56" t="s">
        <v>98</v>
      </c>
      <c r="D24" s="43">
        <v>0</v>
      </c>
      <c r="E24" s="44">
        <v>0</v>
      </c>
      <c r="F24" s="45">
        <v>0</v>
      </c>
      <c r="G24" s="46">
        <v>0</v>
      </c>
      <c r="H24" s="47">
        <v>3560</v>
      </c>
      <c r="I24" s="44">
        <v>470</v>
      </c>
      <c r="J24" s="44">
        <v>1380</v>
      </c>
      <c r="K24" s="44">
        <v>1700</v>
      </c>
      <c r="L24" s="44">
        <v>10</v>
      </c>
      <c r="M24" s="44">
        <v>0</v>
      </c>
      <c r="N24" s="44">
        <v>0</v>
      </c>
      <c r="O24" s="44">
        <v>0</v>
      </c>
      <c r="P24" s="44">
        <v>0</v>
      </c>
      <c r="Q24" s="44">
        <v>82874</v>
      </c>
      <c r="R24" s="44">
        <v>0</v>
      </c>
      <c r="S24" s="44">
        <v>99</v>
      </c>
      <c r="T24" s="44">
        <v>0</v>
      </c>
      <c r="U24" s="44">
        <v>71375</v>
      </c>
      <c r="V24" s="45">
        <v>11400</v>
      </c>
      <c r="W24" s="45">
        <v>0</v>
      </c>
      <c r="X24" s="45">
        <v>1937</v>
      </c>
      <c r="Y24" s="48">
        <v>0</v>
      </c>
      <c r="Z24" s="49">
        <v>400</v>
      </c>
      <c r="AA24" s="50">
        <v>245</v>
      </c>
      <c r="AB24" s="50">
        <v>0</v>
      </c>
      <c r="AC24" s="50">
        <v>0</v>
      </c>
      <c r="AD24" s="50">
        <v>0</v>
      </c>
      <c r="AE24" s="50">
        <v>200</v>
      </c>
      <c r="AF24" s="50">
        <v>0</v>
      </c>
      <c r="AG24" s="50">
        <v>1240</v>
      </c>
      <c r="AH24" s="50">
        <v>115</v>
      </c>
      <c r="AI24" s="50">
        <v>300</v>
      </c>
      <c r="AJ24" s="50">
        <v>180</v>
      </c>
      <c r="AK24" s="50">
        <v>0</v>
      </c>
      <c r="AL24" s="50">
        <v>1184</v>
      </c>
      <c r="AM24" s="50">
        <v>989</v>
      </c>
      <c r="AN24" s="50">
        <v>612</v>
      </c>
      <c r="AO24" s="50">
        <v>274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600</v>
      </c>
      <c r="AW24" s="50">
        <v>2252</v>
      </c>
      <c r="AX24" s="50">
        <v>0</v>
      </c>
      <c r="AY24" s="50">
        <v>328</v>
      </c>
      <c r="AZ24" s="50">
        <v>0</v>
      </c>
      <c r="BA24" s="50">
        <v>0</v>
      </c>
      <c r="BB24" s="50">
        <v>1330</v>
      </c>
      <c r="BC24" s="51">
        <v>11</v>
      </c>
      <c r="BD24" s="51">
        <v>17</v>
      </c>
      <c r="BE24" s="51">
        <v>0</v>
      </c>
      <c r="BF24" s="51">
        <v>0</v>
      </c>
      <c r="BG24" s="51">
        <v>0</v>
      </c>
      <c r="BH24" s="51">
        <v>0</v>
      </c>
      <c r="BI24" s="51">
        <v>34</v>
      </c>
      <c r="BJ24" s="51">
        <v>30</v>
      </c>
      <c r="BK24" s="51">
        <v>0</v>
      </c>
      <c r="BL24" s="51">
        <v>52</v>
      </c>
      <c r="BM24" s="51">
        <v>50</v>
      </c>
      <c r="BN24" s="51">
        <v>16</v>
      </c>
      <c r="BO24" s="51">
        <v>0</v>
      </c>
      <c r="BP24" s="51">
        <v>0</v>
      </c>
      <c r="BQ24" s="51">
        <v>0</v>
      </c>
      <c r="BR24" s="51">
        <v>0</v>
      </c>
      <c r="BS24" s="51">
        <v>2</v>
      </c>
      <c r="BT24" s="51">
        <v>28</v>
      </c>
      <c r="BU24" s="51">
        <v>0</v>
      </c>
      <c r="BV24" s="51">
        <v>8</v>
      </c>
      <c r="BW24" s="51">
        <v>0</v>
      </c>
      <c r="BX24" s="51">
        <v>0</v>
      </c>
      <c r="BY24" s="51">
        <v>0</v>
      </c>
      <c r="BZ24" s="51">
        <v>33</v>
      </c>
      <c r="CA24" s="50">
        <v>0</v>
      </c>
      <c r="CB24" s="50">
        <v>0</v>
      </c>
      <c r="CC24" s="50">
        <v>0</v>
      </c>
      <c r="CD24" s="50">
        <v>2</v>
      </c>
      <c r="CE24" s="50">
        <v>0</v>
      </c>
      <c r="CF24" s="50">
        <v>0</v>
      </c>
      <c r="CG24" s="50">
        <v>18</v>
      </c>
      <c r="CH24" s="50">
        <v>0</v>
      </c>
      <c r="CI24" s="50">
        <v>0</v>
      </c>
      <c r="CJ24" s="50">
        <v>3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10</v>
      </c>
      <c r="CT24" s="50">
        <v>0</v>
      </c>
      <c r="CU24" s="50">
        <v>2</v>
      </c>
      <c r="CV24" s="50">
        <v>8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63</v>
      </c>
      <c r="DQ24" s="50">
        <v>0</v>
      </c>
      <c r="DR24" s="50">
        <v>0</v>
      </c>
      <c r="DS24" s="50">
        <v>0</v>
      </c>
      <c r="DT24" s="50">
        <v>0</v>
      </c>
      <c r="DU24" s="50">
        <v>35</v>
      </c>
      <c r="DV24" s="50">
        <v>0</v>
      </c>
      <c r="DW24" s="50">
        <v>0</v>
      </c>
      <c r="DX24" s="52">
        <v>0</v>
      </c>
      <c r="DY24" s="53">
        <v>0</v>
      </c>
      <c r="DZ24" s="50">
        <v>0</v>
      </c>
      <c r="EA24" s="50">
        <v>0</v>
      </c>
      <c r="EB24" s="50">
        <v>0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0</v>
      </c>
      <c r="EJ24" s="50">
        <v>0</v>
      </c>
      <c r="EK24" s="50">
        <v>0</v>
      </c>
      <c r="EL24" s="50">
        <v>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0</v>
      </c>
      <c r="ET24" s="50">
        <v>0</v>
      </c>
      <c r="EU24" s="50">
        <v>0</v>
      </c>
      <c r="EV24" s="50">
        <v>0</v>
      </c>
      <c r="EW24" s="50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0</v>
      </c>
      <c r="FI24" s="50">
        <v>0</v>
      </c>
      <c r="FJ24" s="54">
        <v>0</v>
      </c>
      <c r="FK24" s="49">
        <v>0</v>
      </c>
      <c r="FL24" s="52">
        <v>0</v>
      </c>
      <c r="FM24" s="49">
        <v>0</v>
      </c>
      <c r="FN24" s="54">
        <v>0</v>
      </c>
      <c r="FO24" s="49">
        <v>17</v>
      </c>
      <c r="FP24" s="50">
        <v>17</v>
      </c>
      <c r="FQ24" s="50">
        <v>17</v>
      </c>
      <c r="FR24" s="50">
        <v>0</v>
      </c>
      <c r="FS24" s="50">
        <v>0</v>
      </c>
      <c r="FT24" s="54">
        <v>0</v>
      </c>
      <c r="FU24" s="49">
        <v>0</v>
      </c>
      <c r="FV24" s="50">
        <v>0</v>
      </c>
      <c r="FW24" s="54">
        <v>32</v>
      </c>
      <c r="FX24" s="49">
        <v>0</v>
      </c>
      <c r="FY24" s="54">
        <v>0</v>
      </c>
    </row>
    <row r="25" spans="1:181">
      <c r="A25" s="40">
        <f t="shared" si="0"/>
        <v>41</v>
      </c>
      <c r="B25" s="55">
        <v>430041</v>
      </c>
      <c r="C25" s="56" t="s">
        <v>99</v>
      </c>
      <c r="D25" s="43">
        <v>0</v>
      </c>
      <c r="E25" s="44">
        <v>0</v>
      </c>
      <c r="F25" s="45">
        <v>0</v>
      </c>
      <c r="G25" s="46">
        <v>0</v>
      </c>
      <c r="H25" s="47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19788</v>
      </c>
      <c r="R25" s="44">
        <v>0</v>
      </c>
      <c r="S25" s="44">
        <v>0</v>
      </c>
      <c r="T25" s="44">
        <v>0</v>
      </c>
      <c r="U25" s="44">
        <v>19788</v>
      </c>
      <c r="V25" s="45">
        <v>0</v>
      </c>
      <c r="W25" s="45">
        <v>0</v>
      </c>
      <c r="X25" s="45">
        <v>13156</v>
      </c>
      <c r="Y25" s="48">
        <v>0</v>
      </c>
      <c r="Z25" s="49">
        <v>0</v>
      </c>
      <c r="AA25" s="50">
        <v>0</v>
      </c>
      <c r="AB25" s="50">
        <v>0</v>
      </c>
      <c r="AC25" s="50">
        <v>1199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1">
        <v>0</v>
      </c>
      <c r="BD25" s="51">
        <v>0</v>
      </c>
      <c r="BE25" s="51">
        <v>1152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2">
        <v>0</v>
      </c>
      <c r="DY25" s="53">
        <v>0</v>
      </c>
      <c r="DZ25" s="50">
        <v>0</v>
      </c>
      <c r="EA25" s="50">
        <v>0</v>
      </c>
      <c r="EB25" s="50">
        <v>0</v>
      </c>
      <c r="EC25" s="50">
        <v>0</v>
      </c>
      <c r="ED25" s="50">
        <v>0</v>
      </c>
      <c r="EE25" s="50">
        <v>0</v>
      </c>
      <c r="EF25" s="50">
        <v>0</v>
      </c>
      <c r="EG25" s="50">
        <v>0</v>
      </c>
      <c r="EH25" s="50">
        <v>0</v>
      </c>
      <c r="EI25" s="50">
        <v>0</v>
      </c>
      <c r="EJ25" s="50">
        <v>0</v>
      </c>
      <c r="EK25" s="50">
        <v>0</v>
      </c>
      <c r="EL25" s="50">
        <v>0</v>
      </c>
      <c r="EM25" s="50">
        <v>0</v>
      </c>
      <c r="EN25" s="50">
        <v>0</v>
      </c>
      <c r="EO25" s="50">
        <v>0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0</v>
      </c>
      <c r="EZ25" s="50">
        <v>0</v>
      </c>
      <c r="FA25" s="50">
        <v>0</v>
      </c>
      <c r="FB25" s="50">
        <v>0</v>
      </c>
      <c r="FC25" s="50">
        <v>0</v>
      </c>
      <c r="FD25" s="50">
        <v>0</v>
      </c>
      <c r="FE25" s="50">
        <v>0</v>
      </c>
      <c r="FF25" s="50">
        <v>0</v>
      </c>
      <c r="FG25" s="50">
        <v>0</v>
      </c>
      <c r="FH25" s="50">
        <v>0</v>
      </c>
      <c r="FI25" s="50">
        <v>0</v>
      </c>
      <c r="FJ25" s="54">
        <v>0</v>
      </c>
      <c r="FK25" s="49">
        <v>0</v>
      </c>
      <c r="FL25" s="52">
        <v>0</v>
      </c>
      <c r="FM25" s="49">
        <v>0</v>
      </c>
      <c r="FN25" s="54">
        <v>0</v>
      </c>
      <c r="FO25" s="49">
        <v>8000</v>
      </c>
      <c r="FP25" s="50">
        <v>0</v>
      </c>
      <c r="FQ25" s="50">
        <v>0</v>
      </c>
      <c r="FR25" s="50">
        <v>0</v>
      </c>
      <c r="FS25" s="50">
        <v>8000</v>
      </c>
      <c r="FT25" s="54">
        <v>50</v>
      </c>
      <c r="FU25" s="49">
        <v>77</v>
      </c>
      <c r="FV25" s="50">
        <v>0</v>
      </c>
      <c r="FW25" s="54">
        <v>0</v>
      </c>
      <c r="FX25" s="49">
        <v>0</v>
      </c>
      <c r="FY25" s="54">
        <v>0</v>
      </c>
    </row>
    <row r="26" spans="1:181">
      <c r="A26" s="40">
        <f t="shared" si="0"/>
        <v>42</v>
      </c>
      <c r="B26" s="55">
        <v>430042</v>
      </c>
      <c r="C26" s="56" t="s">
        <v>100</v>
      </c>
      <c r="D26" s="43">
        <v>0</v>
      </c>
      <c r="E26" s="44">
        <v>0</v>
      </c>
      <c r="F26" s="45">
        <v>0</v>
      </c>
      <c r="G26" s="46">
        <v>0</v>
      </c>
      <c r="H26" s="47">
        <v>36777</v>
      </c>
      <c r="I26" s="44">
        <v>11517</v>
      </c>
      <c r="J26" s="44">
        <v>3350</v>
      </c>
      <c r="K26" s="44">
        <v>2100</v>
      </c>
      <c r="L26" s="44">
        <v>8310</v>
      </c>
      <c r="M26" s="44">
        <v>11500</v>
      </c>
      <c r="N26" s="44">
        <v>0</v>
      </c>
      <c r="O26" s="44">
        <v>0</v>
      </c>
      <c r="P26" s="44">
        <v>0</v>
      </c>
      <c r="Q26" s="44">
        <v>50000</v>
      </c>
      <c r="R26" s="44">
        <v>0</v>
      </c>
      <c r="S26" s="44">
        <v>0</v>
      </c>
      <c r="T26" s="44">
        <v>0</v>
      </c>
      <c r="U26" s="44">
        <v>50000</v>
      </c>
      <c r="V26" s="45">
        <v>0</v>
      </c>
      <c r="W26" s="45">
        <v>0</v>
      </c>
      <c r="X26" s="45">
        <v>15000</v>
      </c>
      <c r="Y26" s="48">
        <v>0</v>
      </c>
      <c r="Z26" s="49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9308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50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6535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1100</v>
      </c>
      <c r="CM26" s="50">
        <v>10</v>
      </c>
      <c r="CN26" s="50">
        <v>76</v>
      </c>
      <c r="CO26" s="50">
        <v>24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5</v>
      </c>
      <c r="DW26" s="50">
        <v>55</v>
      </c>
      <c r="DX26" s="52">
        <v>35</v>
      </c>
      <c r="DY26" s="53">
        <v>0</v>
      </c>
      <c r="DZ26" s="50">
        <v>0</v>
      </c>
      <c r="EA26" s="50">
        <v>0</v>
      </c>
      <c r="EB26" s="50">
        <v>0</v>
      </c>
      <c r="EC26" s="50">
        <v>0</v>
      </c>
      <c r="ED26" s="50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4">
        <v>0</v>
      </c>
      <c r="FK26" s="49">
        <v>0</v>
      </c>
      <c r="FL26" s="52">
        <v>0</v>
      </c>
      <c r="FM26" s="49">
        <v>0</v>
      </c>
      <c r="FN26" s="54">
        <v>0</v>
      </c>
      <c r="FO26" s="49">
        <v>0</v>
      </c>
      <c r="FP26" s="50">
        <v>0</v>
      </c>
      <c r="FQ26" s="50">
        <v>0</v>
      </c>
      <c r="FR26" s="50">
        <v>0</v>
      </c>
      <c r="FS26" s="50">
        <v>0</v>
      </c>
      <c r="FT26" s="54">
        <v>0</v>
      </c>
      <c r="FU26" s="49">
        <v>0</v>
      </c>
      <c r="FV26" s="50">
        <v>0</v>
      </c>
      <c r="FW26" s="54">
        <v>0</v>
      </c>
      <c r="FX26" s="49">
        <v>0</v>
      </c>
      <c r="FY26" s="54">
        <v>0</v>
      </c>
    </row>
    <row r="27" spans="1:181">
      <c r="A27" s="40">
        <f t="shared" si="0"/>
        <v>47</v>
      </c>
      <c r="B27" s="55">
        <v>430047</v>
      </c>
      <c r="C27" s="56" t="s">
        <v>101</v>
      </c>
      <c r="D27" s="43">
        <v>0</v>
      </c>
      <c r="E27" s="44">
        <v>0</v>
      </c>
      <c r="F27" s="45">
        <v>0</v>
      </c>
      <c r="G27" s="46">
        <v>0</v>
      </c>
      <c r="H27" s="47">
        <v>517</v>
      </c>
      <c r="I27" s="44">
        <v>50</v>
      </c>
      <c r="J27" s="44">
        <v>0</v>
      </c>
      <c r="K27" s="44">
        <v>367</v>
      </c>
      <c r="L27" s="44">
        <v>100</v>
      </c>
      <c r="M27" s="44">
        <v>0</v>
      </c>
      <c r="N27" s="44">
        <v>0</v>
      </c>
      <c r="O27" s="44">
        <v>0</v>
      </c>
      <c r="P27" s="44">
        <v>0</v>
      </c>
      <c r="Q27" s="44">
        <v>8822</v>
      </c>
      <c r="R27" s="44">
        <v>0</v>
      </c>
      <c r="S27" s="44">
        <v>0</v>
      </c>
      <c r="T27" s="44">
        <v>0</v>
      </c>
      <c r="U27" s="44">
        <v>8822</v>
      </c>
      <c r="V27" s="45">
        <v>0</v>
      </c>
      <c r="W27" s="45">
        <v>0</v>
      </c>
      <c r="X27" s="45">
        <v>0</v>
      </c>
      <c r="Y27" s="48">
        <v>0</v>
      </c>
      <c r="Z27" s="49">
        <v>0</v>
      </c>
      <c r="AA27" s="50">
        <v>0</v>
      </c>
      <c r="AB27" s="50">
        <v>1300</v>
      </c>
      <c r="AC27" s="50">
        <v>0</v>
      </c>
      <c r="AD27" s="50">
        <v>0</v>
      </c>
      <c r="AE27" s="50">
        <v>0</v>
      </c>
      <c r="AF27" s="50">
        <v>0</v>
      </c>
      <c r="AG27" s="50">
        <v>617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1072</v>
      </c>
      <c r="AS27" s="50">
        <v>0</v>
      </c>
      <c r="AT27" s="50">
        <v>0</v>
      </c>
      <c r="AU27" s="50">
        <v>0</v>
      </c>
      <c r="AV27" s="50">
        <v>266</v>
      </c>
      <c r="AW27" s="50">
        <v>821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329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168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0</v>
      </c>
      <c r="CS27" s="50">
        <v>0</v>
      </c>
      <c r="CT27" s="50">
        <v>0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2">
        <v>0</v>
      </c>
      <c r="DY27" s="53">
        <v>0</v>
      </c>
      <c r="DZ27" s="50">
        <v>0</v>
      </c>
      <c r="EA27" s="50">
        <v>0</v>
      </c>
      <c r="EB27" s="50">
        <v>0</v>
      </c>
      <c r="EC27" s="50">
        <v>0</v>
      </c>
      <c r="ED27" s="50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4">
        <v>0</v>
      </c>
      <c r="FK27" s="49">
        <v>0</v>
      </c>
      <c r="FL27" s="52">
        <v>0</v>
      </c>
      <c r="FM27" s="49">
        <v>0</v>
      </c>
      <c r="FN27" s="54">
        <v>0</v>
      </c>
      <c r="FO27" s="49">
        <v>0</v>
      </c>
      <c r="FP27" s="50">
        <v>0</v>
      </c>
      <c r="FQ27" s="50">
        <v>0</v>
      </c>
      <c r="FR27" s="50">
        <v>0</v>
      </c>
      <c r="FS27" s="50">
        <v>0</v>
      </c>
      <c r="FT27" s="54">
        <v>0</v>
      </c>
      <c r="FU27" s="49">
        <v>0</v>
      </c>
      <c r="FV27" s="50">
        <v>0</v>
      </c>
      <c r="FW27" s="54">
        <v>0</v>
      </c>
      <c r="FX27" s="49">
        <v>0</v>
      </c>
      <c r="FY27" s="54">
        <v>0</v>
      </c>
    </row>
    <row r="28" spans="1:181">
      <c r="A28" s="40">
        <f t="shared" si="0"/>
        <v>48</v>
      </c>
      <c r="B28" s="55">
        <v>430048</v>
      </c>
      <c r="C28" s="56" t="s">
        <v>102</v>
      </c>
      <c r="D28" s="43">
        <v>0</v>
      </c>
      <c r="E28" s="44">
        <v>0</v>
      </c>
      <c r="F28" s="45">
        <v>0</v>
      </c>
      <c r="G28" s="46">
        <v>0</v>
      </c>
      <c r="H28" s="47">
        <v>656</v>
      </c>
      <c r="I28" s="44">
        <v>110</v>
      </c>
      <c r="J28" s="44">
        <v>546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123183</v>
      </c>
      <c r="R28" s="44">
        <v>0</v>
      </c>
      <c r="S28" s="44">
        <v>0</v>
      </c>
      <c r="T28" s="44">
        <v>0</v>
      </c>
      <c r="U28" s="44">
        <v>63412</v>
      </c>
      <c r="V28" s="45">
        <v>59771</v>
      </c>
      <c r="W28" s="45">
        <v>0</v>
      </c>
      <c r="X28" s="45">
        <v>26475</v>
      </c>
      <c r="Y28" s="48">
        <v>0</v>
      </c>
      <c r="Z28" s="49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918</v>
      </c>
      <c r="AI28" s="50"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7168</v>
      </c>
      <c r="AV28" s="50">
        <v>0</v>
      </c>
      <c r="AW28" s="50">
        <v>0</v>
      </c>
      <c r="AX28" s="50">
        <v>0</v>
      </c>
      <c r="AY28" s="50">
        <v>0</v>
      </c>
      <c r="AZ28" s="50">
        <v>0</v>
      </c>
      <c r="BA28" s="50">
        <v>0</v>
      </c>
      <c r="BB28" s="50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0</v>
      </c>
      <c r="BR28" s="51">
        <v>2150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19</v>
      </c>
      <c r="CF28" s="50">
        <v>0</v>
      </c>
      <c r="CG28" s="50">
        <v>0</v>
      </c>
      <c r="CH28" s="50">
        <v>7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82</v>
      </c>
      <c r="DL28" s="50">
        <v>15</v>
      </c>
      <c r="DM28" s="50">
        <v>555</v>
      </c>
      <c r="DN28" s="50">
        <v>3</v>
      </c>
      <c r="DO28" s="50">
        <v>5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2">
        <v>0</v>
      </c>
      <c r="DY28" s="53">
        <v>0</v>
      </c>
      <c r="DZ28" s="50">
        <v>0</v>
      </c>
      <c r="EA28" s="50">
        <v>0</v>
      </c>
      <c r="EB28" s="50">
        <v>0</v>
      </c>
      <c r="EC28" s="50">
        <v>0</v>
      </c>
      <c r="ED28" s="50">
        <v>0</v>
      </c>
      <c r="EE28" s="50">
        <v>0</v>
      </c>
      <c r="EF28" s="50">
        <v>0</v>
      </c>
      <c r="EG28" s="50">
        <v>0</v>
      </c>
      <c r="EH28" s="50">
        <v>0</v>
      </c>
      <c r="EI28" s="50">
        <v>0</v>
      </c>
      <c r="EJ28" s="50">
        <v>0</v>
      </c>
      <c r="EK28" s="50">
        <v>0</v>
      </c>
      <c r="EL28" s="50">
        <v>0</v>
      </c>
      <c r="EM28" s="50">
        <v>0</v>
      </c>
      <c r="EN28" s="50">
        <v>0</v>
      </c>
      <c r="EO28" s="50">
        <v>0</v>
      </c>
      <c r="EP28" s="50">
        <v>0</v>
      </c>
      <c r="EQ28" s="50">
        <v>0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0</v>
      </c>
      <c r="EY28" s="50">
        <v>0</v>
      </c>
      <c r="EZ28" s="50">
        <v>0</v>
      </c>
      <c r="FA28" s="50">
        <v>0</v>
      </c>
      <c r="FB28" s="50">
        <v>0</v>
      </c>
      <c r="FC28" s="50">
        <v>0</v>
      </c>
      <c r="FD28" s="50">
        <v>0</v>
      </c>
      <c r="FE28" s="50">
        <v>0</v>
      </c>
      <c r="FF28" s="50">
        <v>0</v>
      </c>
      <c r="FG28" s="50">
        <v>0</v>
      </c>
      <c r="FH28" s="50">
        <v>0</v>
      </c>
      <c r="FI28" s="50">
        <v>0</v>
      </c>
      <c r="FJ28" s="54">
        <v>0</v>
      </c>
      <c r="FK28" s="49">
        <v>0</v>
      </c>
      <c r="FL28" s="52">
        <v>0</v>
      </c>
      <c r="FM28" s="49">
        <v>0</v>
      </c>
      <c r="FN28" s="54">
        <v>0</v>
      </c>
      <c r="FO28" s="49">
        <v>0</v>
      </c>
      <c r="FP28" s="50">
        <v>0</v>
      </c>
      <c r="FQ28" s="50">
        <v>0</v>
      </c>
      <c r="FR28" s="50">
        <v>0</v>
      </c>
      <c r="FS28" s="50">
        <v>0</v>
      </c>
      <c r="FT28" s="54">
        <v>0</v>
      </c>
      <c r="FU28" s="49">
        <v>0</v>
      </c>
      <c r="FV28" s="50">
        <v>0</v>
      </c>
      <c r="FW28" s="54">
        <v>0</v>
      </c>
      <c r="FX28" s="49">
        <v>0</v>
      </c>
      <c r="FY28" s="54">
        <v>0</v>
      </c>
    </row>
    <row r="29" spans="1:181">
      <c r="A29" s="40">
        <f t="shared" si="0"/>
        <v>74</v>
      </c>
      <c r="B29" s="55">
        <v>430074</v>
      </c>
      <c r="C29" s="56" t="s">
        <v>103</v>
      </c>
      <c r="D29" s="43">
        <v>13477</v>
      </c>
      <c r="E29" s="44">
        <v>13477</v>
      </c>
      <c r="F29" s="45">
        <v>0</v>
      </c>
      <c r="G29" s="46">
        <v>25017</v>
      </c>
      <c r="H29" s="47">
        <v>578</v>
      </c>
      <c r="I29" s="44">
        <v>0</v>
      </c>
      <c r="J29" s="44">
        <v>0</v>
      </c>
      <c r="K29" s="44">
        <v>143</v>
      </c>
      <c r="L29" s="44">
        <v>435</v>
      </c>
      <c r="M29" s="44">
        <v>0</v>
      </c>
      <c r="N29" s="44">
        <v>0</v>
      </c>
      <c r="O29" s="44">
        <v>0</v>
      </c>
      <c r="P29" s="44">
        <v>0</v>
      </c>
      <c r="Q29" s="44">
        <v>9902</v>
      </c>
      <c r="R29" s="44">
        <v>699</v>
      </c>
      <c r="S29" s="44">
        <v>3767</v>
      </c>
      <c r="T29" s="44">
        <v>300</v>
      </c>
      <c r="U29" s="44">
        <v>2635</v>
      </c>
      <c r="V29" s="45">
        <v>0</v>
      </c>
      <c r="W29" s="45">
        <v>2801</v>
      </c>
      <c r="X29" s="45">
        <v>891</v>
      </c>
      <c r="Y29" s="48">
        <v>0</v>
      </c>
      <c r="Z29" s="49">
        <v>0</v>
      </c>
      <c r="AA29" s="50">
        <v>41</v>
      </c>
      <c r="AB29" s="50">
        <v>0</v>
      </c>
      <c r="AC29" s="50">
        <v>0</v>
      </c>
      <c r="AD29" s="50">
        <v>0</v>
      </c>
      <c r="AE29" s="50">
        <v>89</v>
      </c>
      <c r="AF29" s="50">
        <v>0</v>
      </c>
      <c r="AG29" s="50">
        <v>113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6</v>
      </c>
      <c r="AP29" s="50">
        <v>54</v>
      </c>
      <c r="AQ29" s="50">
        <v>0</v>
      </c>
      <c r="AR29" s="50">
        <v>88</v>
      </c>
      <c r="AS29" s="50">
        <v>0</v>
      </c>
      <c r="AT29" s="50">
        <v>0</v>
      </c>
      <c r="AU29" s="50">
        <v>0</v>
      </c>
      <c r="AV29" s="50">
        <v>157</v>
      </c>
      <c r="AW29" s="50">
        <v>127</v>
      </c>
      <c r="AX29" s="50">
        <v>0</v>
      </c>
      <c r="AY29" s="50">
        <v>0</v>
      </c>
      <c r="AZ29" s="50">
        <v>139</v>
      </c>
      <c r="BA29" s="50">
        <v>0</v>
      </c>
      <c r="BB29" s="50">
        <v>0</v>
      </c>
      <c r="BC29" s="51">
        <v>0</v>
      </c>
      <c r="BD29" s="51">
        <v>21</v>
      </c>
      <c r="BE29" s="51">
        <v>0</v>
      </c>
      <c r="BF29" s="51">
        <v>0</v>
      </c>
      <c r="BG29" s="51">
        <v>90</v>
      </c>
      <c r="BH29" s="51">
        <v>0</v>
      </c>
      <c r="BI29" s="51">
        <v>80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26</v>
      </c>
      <c r="BP29" s="51">
        <v>21</v>
      </c>
      <c r="BQ29" s="51">
        <v>80</v>
      </c>
      <c r="BR29" s="51">
        <v>0</v>
      </c>
      <c r="BS29" s="51">
        <v>109</v>
      </c>
      <c r="BT29" s="51">
        <v>63</v>
      </c>
      <c r="BU29" s="51">
        <v>0</v>
      </c>
      <c r="BV29" s="51">
        <v>0</v>
      </c>
      <c r="BW29" s="51">
        <v>45</v>
      </c>
      <c r="BX29" s="51">
        <v>0</v>
      </c>
      <c r="BY29" s="51">
        <v>0</v>
      </c>
      <c r="BZ29" s="51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2">
        <v>0</v>
      </c>
      <c r="DY29" s="53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4">
        <v>0</v>
      </c>
      <c r="FK29" s="49">
        <v>0</v>
      </c>
      <c r="FL29" s="52">
        <v>0</v>
      </c>
      <c r="FM29" s="49">
        <v>0</v>
      </c>
      <c r="FN29" s="54">
        <v>0</v>
      </c>
      <c r="FO29" s="49">
        <v>0</v>
      </c>
      <c r="FP29" s="50">
        <v>0</v>
      </c>
      <c r="FQ29" s="50">
        <v>0</v>
      </c>
      <c r="FR29" s="50">
        <v>0</v>
      </c>
      <c r="FS29" s="50">
        <v>0</v>
      </c>
      <c r="FT29" s="54">
        <v>0</v>
      </c>
      <c r="FU29" s="49">
        <v>0</v>
      </c>
      <c r="FV29" s="50">
        <v>0</v>
      </c>
      <c r="FW29" s="54">
        <v>0</v>
      </c>
      <c r="FX29" s="49">
        <v>0</v>
      </c>
      <c r="FY29" s="54">
        <v>0</v>
      </c>
    </row>
    <row r="30" spans="1:181">
      <c r="A30" s="40">
        <f t="shared" si="0"/>
        <v>80</v>
      </c>
      <c r="B30" s="55">
        <v>430080</v>
      </c>
      <c r="C30" s="56" t="s">
        <v>104</v>
      </c>
      <c r="D30" s="43">
        <v>12915</v>
      </c>
      <c r="E30" s="44">
        <v>9536</v>
      </c>
      <c r="F30" s="45">
        <v>3379</v>
      </c>
      <c r="G30" s="46">
        <v>26834</v>
      </c>
      <c r="H30" s="47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6548</v>
      </c>
      <c r="R30" s="44">
        <v>1161</v>
      </c>
      <c r="S30" s="44">
        <v>2342</v>
      </c>
      <c r="T30" s="44">
        <v>290</v>
      </c>
      <c r="U30" s="44">
        <v>1166</v>
      </c>
      <c r="V30" s="45">
        <v>212</v>
      </c>
      <c r="W30" s="45">
        <v>1667</v>
      </c>
      <c r="X30" s="45">
        <v>558</v>
      </c>
      <c r="Y30" s="48">
        <v>0</v>
      </c>
      <c r="Z30" s="49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50">
        <v>0</v>
      </c>
      <c r="BA30" s="50">
        <v>0</v>
      </c>
      <c r="BB30" s="50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0">
        <v>0</v>
      </c>
      <c r="CB30" s="50">
        <v>0</v>
      </c>
      <c r="CC30" s="50">
        <v>0</v>
      </c>
      <c r="CD30" s="50">
        <v>0</v>
      </c>
      <c r="CE30" s="50">
        <v>0</v>
      </c>
      <c r="CF30" s="50">
        <v>0</v>
      </c>
      <c r="CG30" s="50">
        <v>0</v>
      </c>
      <c r="CH30" s="50">
        <v>0</v>
      </c>
      <c r="CI30" s="50">
        <v>0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0</v>
      </c>
      <c r="CQ30" s="50">
        <v>0</v>
      </c>
      <c r="CR30" s="50">
        <v>0</v>
      </c>
      <c r="CS30" s="50">
        <v>0</v>
      </c>
      <c r="CT30" s="50">
        <v>0</v>
      </c>
      <c r="CU30" s="50">
        <v>0</v>
      </c>
      <c r="CV30" s="50">
        <v>0</v>
      </c>
      <c r="CW30" s="50">
        <v>0</v>
      </c>
      <c r="CX30" s="50">
        <v>0</v>
      </c>
      <c r="CY30" s="50">
        <v>0</v>
      </c>
      <c r="CZ30" s="50">
        <v>0</v>
      </c>
      <c r="DA30" s="50">
        <v>0</v>
      </c>
      <c r="DB30" s="50">
        <v>0</v>
      </c>
      <c r="DC30" s="50">
        <v>0</v>
      </c>
      <c r="DD30" s="50">
        <v>0</v>
      </c>
      <c r="DE30" s="50">
        <v>0</v>
      </c>
      <c r="DF30" s="50">
        <v>0</v>
      </c>
      <c r="DG30" s="50">
        <v>0</v>
      </c>
      <c r="DH30" s="50">
        <v>0</v>
      </c>
      <c r="DI30" s="50">
        <v>0</v>
      </c>
      <c r="DJ30" s="50">
        <v>0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0</v>
      </c>
      <c r="DQ30" s="50">
        <v>0</v>
      </c>
      <c r="DR30" s="50">
        <v>0</v>
      </c>
      <c r="DS30" s="50">
        <v>0</v>
      </c>
      <c r="DT30" s="50">
        <v>0</v>
      </c>
      <c r="DU30" s="50">
        <v>0</v>
      </c>
      <c r="DV30" s="50">
        <v>0</v>
      </c>
      <c r="DW30" s="50">
        <v>0</v>
      </c>
      <c r="DX30" s="52">
        <v>0</v>
      </c>
      <c r="DY30" s="53">
        <v>0</v>
      </c>
      <c r="DZ30" s="50">
        <v>0</v>
      </c>
      <c r="EA30" s="50">
        <v>0</v>
      </c>
      <c r="EB30" s="50">
        <v>0</v>
      </c>
      <c r="EC30" s="50">
        <v>0</v>
      </c>
      <c r="ED30" s="50">
        <v>0</v>
      </c>
      <c r="EE30" s="50">
        <v>0</v>
      </c>
      <c r="EF30" s="50">
        <v>0</v>
      </c>
      <c r="EG30" s="50">
        <v>0</v>
      </c>
      <c r="EH30" s="50">
        <v>79</v>
      </c>
      <c r="EI30" s="50">
        <v>0</v>
      </c>
      <c r="EJ30" s="50">
        <v>0</v>
      </c>
      <c r="EK30" s="50">
        <v>0</v>
      </c>
      <c r="EL30" s="50">
        <v>485</v>
      </c>
      <c r="EM30" s="50">
        <v>0</v>
      </c>
      <c r="EN30" s="50">
        <v>0</v>
      </c>
      <c r="EO30" s="50">
        <v>66</v>
      </c>
      <c r="EP30" s="50">
        <v>0</v>
      </c>
      <c r="EQ30" s="50">
        <v>4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5</v>
      </c>
      <c r="FC30" s="50">
        <v>0</v>
      </c>
      <c r="FD30" s="50">
        <v>175</v>
      </c>
      <c r="FE30" s="50">
        <v>0</v>
      </c>
      <c r="FF30" s="50">
        <v>0</v>
      </c>
      <c r="FG30" s="50">
        <v>5</v>
      </c>
      <c r="FH30" s="50">
        <v>0</v>
      </c>
      <c r="FI30" s="50">
        <v>0</v>
      </c>
      <c r="FJ30" s="54">
        <v>0</v>
      </c>
      <c r="FK30" s="49">
        <v>0</v>
      </c>
      <c r="FL30" s="52">
        <v>0</v>
      </c>
      <c r="FM30" s="49">
        <v>0</v>
      </c>
      <c r="FN30" s="54">
        <v>0</v>
      </c>
      <c r="FO30" s="49">
        <v>1379</v>
      </c>
      <c r="FP30" s="50">
        <v>0</v>
      </c>
      <c r="FQ30" s="50">
        <v>0</v>
      </c>
      <c r="FR30" s="50">
        <v>0</v>
      </c>
      <c r="FS30" s="50">
        <v>1379</v>
      </c>
      <c r="FT30" s="54">
        <v>391</v>
      </c>
      <c r="FU30" s="49">
        <v>0</v>
      </c>
      <c r="FV30" s="50">
        <v>0</v>
      </c>
      <c r="FW30" s="54">
        <v>0</v>
      </c>
      <c r="FX30" s="49">
        <v>0</v>
      </c>
      <c r="FY30" s="54">
        <v>0</v>
      </c>
    </row>
    <row r="31" spans="1:181">
      <c r="A31" s="40">
        <f t="shared" si="0"/>
        <v>83</v>
      </c>
      <c r="B31" s="55">
        <v>430083</v>
      </c>
      <c r="C31" s="56" t="s">
        <v>105</v>
      </c>
      <c r="D31" s="43">
        <v>26649</v>
      </c>
      <c r="E31" s="44">
        <v>20656</v>
      </c>
      <c r="F31" s="45">
        <v>5993</v>
      </c>
      <c r="G31" s="46">
        <v>25426</v>
      </c>
      <c r="H31" s="47">
        <v>310</v>
      </c>
      <c r="I31" s="44">
        <v>0</v>
      </c>
      <c r="J31" s="44">
        <v>0</v>
      </c>
      <c r="K31" s="44">
        <v>100</v>
      </c>
      <c r="L31" s="44">
        <v>210</v>
      </c>
      <c r="M31" s="44">
        <v>0</v>
      </c>
      <c r="N31" s="44">
        <v>0</v>
      </c>
      <c r="O31" s="44">
        <v>0</v>
      </c>
      <c r="P31" s="44">
        <v>0</v>
      </c>
      <c r="Q31" s="44">
        <v>14191</v>
      </c>
      <c r="R31" s="44">
        <v>3956</v>
      </c>
      <c r="S31" s="44">
        <v>4141</v>
      </c>
      <c r="T31" s="44">
        <v>380</v>
      </c>
      <c r="U31" s="44">
        <v>2765</v>
      </c>
      <c r="V31" s="45">
        <v>0</v>
      </c>
      <c r="W31" s="45">
        <v>3329</v>
      </c>
      <c r="X31" s="45">
        <v>450</v>
      </c>
      <c r="Y31" s="48">
        <v>0</v>
      </c>
      <c r="Z31" s="49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50">
        <v>0</v>
      </c>
      <c r="CB31" s="50">
        <v>0</v>
      </c>
      <c r="CC31" s="50">
        <v>0</v>
      </c>
      <c r="CD31" s="50">
        <v>0</v>
      </c>
      <c r="CE31" s="50">
        <v>0</v>
      </c>
      <c r="CF31" s="50">
        <v>0</v>
      </c>
      <c r="CG31" s="50">
        <v>0</v>
      </c>
      <c r="CH31" s="50">
        <v>0</v>
      </c>
      <c r="CI31" s="50">
        <v>0</v>
      </c>
      <c r="CJ31" s="50">
        <v>0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0</v>
      </c>
      <c r="CT31" s="50">
        <v>0</v>
      </c>
      <c r="CU31" s="50">
        <v>0</v>
      </c>
      <c r="CV31" s="50">
        <v>0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0</v>
      </c>
      <c r="DQ31" s="50">
        <v>0</v>
      </c>
      <c r="DR31" s="50">
        <v>0</v>
      </c>
      <c r="DS31" s="50">
        <v>0</v>
      </c>
      <c r="DT31" s="50">
        <v>0</v>
      </c>
      <c r="DU31" s="50">
        <v>0</v>
      </c>
      <c r="DV31" s="50">
        <v>0</v>
      </c>
      <c r="DW31" s="50">
        <v>0</v>
      </c>
      <c r="DX31" s="52">
        <v>0</v>
      </c>
      <c r="DY31" s="53">
        <v>0</v>
      </c>
      <c r="DZ31" s="50">
        <v>0</v>
      </c>
      <c r="EA31" s="50">
        <v>0</v>
      </c>
      <c r="EB31" s="50">
        <v>0</v>
      </c>
      <c r="EC31" s="50">
        <v>0</v>
      </c>
      <c r="ED31" s="50">
        <v>0</v>
      </c>
      <c r="EE31" s="50">
        <v>161</v>
      </c>
      <c r="EF31" s="50">
        <v>0</v>
      </c>
      <c r="EG31" s="50">
        <v>0</v>
      </c>
      <c r="EH31" s="50">
        <v>94</v>
      </c>
      <c r="EI31" s="50">
        <v>0</v>
      </c>
      <c r="EJ31" s="50">
        <v>0</v>
      </c>
      <c r="EK31" s="50">
        <v>0</v>
      </c>
      <c r="EL31" s="50">
        <v>519</v>
      </c>
      <c r="EM31" s="50">
        <v>0</v>
      </c>
      <c r="EN31" s="50">
        <v>0</v>
      </c>
      <c r="EO31" s="50">
        <v>354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50</v>
      </c>
      <c r="EZ31" s="50">
        <v>0</v>
      </c>
      <c r="FA31" s="50">
        <v>0</v>
      </c>
      <c r="FB31" s="50">
        <v>5</v>
      </c>
      <c r="FC31" s="50">
        <v>0</v>
      </c>
      <c r="FD31" s="50">
        <v>180</v>
      </c>
      <c r="FE31" s="50">
        <v>0</v>
      </c>
      <c r="FF31" s="50">
        <v>0</v>
      </c>
      <c r="FG31" s="50">
        <v>20</v>
      </c>
      <c r="FH31" s="50">
        <v>0</v>
      </c>
      <c r="FI31" s="50">
        <v>0</v>
      </c>
      <c r="FJ31" s="54">
        <v>10</v>
      </c>
      <c r="FK31" s="49">
        <v>0</v>
      </c>
      <c r="FL31" s="52">
        <v>0</v>
      </c>
      <c r="FM31" s="49">
        <v>0</v>
      </c>
      <c r="FN31" s="54">
        <v>0</v>
      </c>
      <c r="FO31" s="49">
        <v>900</v>
      </c>
      <c r="FP31" s="50">
        <v>0</v>
      </c>
      <c r="FQ31" s="50">
        <v>0</v>
      </c>
      <c r="FR31" s="50">
        <v>0</v>
      </c>
      <c r="FS31" s="50">
        <v>900</v>
      </c>
      <c r="FT31" s="54">
        <v>29</v>
      </c>
      <c r="FU31" s="49">
        <v>0</v>
      </c>
      <c r="FV31" s="50">
        <v>0</v>
      </c>
      <c r="FW31" s="54">
        <v>0</v>
      </c>
      <c r="FX31" s="49">
        <v>0</v>
      </c>
      <c r="FY31" s="54">
        <v>0</v>
      </c>
    </row>
    <row r="32" spans="1:181">
      <c r="A32" s="40">
        <f t="shared" si="0"/>
        <v>88</v>
      </c>
      <c r="B32" s="55">
        <v>430088</v>
      </c>
      <c r="C32" s="56" t="s">
        <v>106</v>
      </c>
      <c r="D32" s="43">
        <v>35656</v>
      </c>
      <c r="E32" s="44">
        <v>27322</v>
      </c>
      <c r="F32" s="45">
        <v>8334</v>
      </c>
      <c r="G32" s="46">
        <v>22685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21397</v>
      </c>
      <c r="R32" s="44">
        <v>4317</v>
      </c>
      <c r="S32" s="44">
        <v>6430</v>
      </c>
      <c r="T32" s="44">
        <v>510</v>
      </c>
      <c r="U32" s="44">
        <v>5716</v>
      </c>
      <c r="V32" s="45">
        <v>0</v>
      </c>
      <c r="W32" s="45">
        <v>4934</v>
      </c>
      <c r="X32" s="45">
        <v>3500</v>
      </c>
      <c r="Y32" s="48">
        <v>0</v>
      </c>
      <c r="Z32" s="49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2">
        <v>0</v>
      </c>
      <c r="DY32" s="53">
        <v>0</v>
      </c>
      <c r="DZ32" s="50">
        <v>0</v>
      </c>
      <c r="EA32" s="50">
        <v>0</v>
      </c>
      <c r="EB32" s="50">
        <v>0</v>
      </c>
      <c r="EC32" s="50">
        <v>0</v>
      </c>
      <c r="ED32" s="50">
        <v>0</v>
      </c>
      <c r="EE32" s="50">
        <v>83</v>
      </c>
      <c r="EF32" s="50">
        <v>0</v>
      </c>
      <c r="EG32" s="50">
        <v>0</v>
      </c>
      <c r="EH32" s="50">
        <v>240</v>
      </c>
      <c r="EI32" s="50">
        <v>0</v>
      </c>
      <c r="EJ32" s="50">
        <v>0</v>
      </c>
      <c r="EK32" s="50">
        <v>0</v>
      </c>
      <c r="EL32" s="50">
        <v>440</v>
      </c>
      <c r="EM32" s="50">
        <v>0</v>
      </c>
      <c r="EN32" s="50">
        <v>0</v>
      </c>
      <c r="EO32" s="50">
        <v>332</v>
      </c>
      <c r="EP32" s="50">
        <v>0</v>
      </c>
      <c r="EQ32" s="50">
        <v>13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80</v>
      </c>
      <c r="EZ32" s="50">
        <v>0</v>
      </c>
      <c r="FA32" s="50">
        <v>0</v>
      </c>
      <c r="FB32" s="50">
        <v>10</v>
      </c>
      <c r="FC32" s="50">
        <v>0</v>
      </c>
      <c r="FD32" s="50">
        <v>350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4">
        <v>0</v>
      </c>
      <c r="FK32" s="49">
        <v>0</v>
      </c>
      <c r="FL32" s="52">
        <v>0</v>
      </c>
      <c r="FM32" s="49">
        <v>0</v>
      </c>
      <c r="FN32" s="54">
        <v>0</v>
      </c>
      <c r="FO32" s="49">
        <v>815</v>
      </c>
      <c r="FP32" s="50">
        <v>0</v>
      </c>
      <c r="FQ32" s="50">
        <v>0</v>
      </c>
      <c r="FR32" s="50">
        <v>0</v>
      </c>
      <c r="FS32" s="50">
        <v>815</v>
      </c>
      <c r="FT32" s="54">
        <v>15</v>
      </c>
      <c r="FU32" s="49">
        <v>0</v>
      </c>
      <c r="FV32" s="50">
        <v>0</v>
      </c>
      <c r="FW32" s="54">
        <v>0</v>
      </c>
      <c r="FX32" s="49">
        <v>0</v>
      </c>
      <c r="FY32" s="54">
        <v>0</v>
      </c>
    </row>
    <row r="33" spans="1:181">
      <c r="A33" s="40">
        <f t="shared" si="0"/>
        <v>96</v>
      </c>
      <c r="B33" s="55">
        <v>430096</v>
      </c>
      <c r="C33" s="56" t="s">
        <v>107</v>
      </c>
      <c r="D33" s="43">
        <v>43402</v>
      </c>
      <c r="E33" s="44">
        <v>32899</v>
      </c>
      <c r="F33" s="45">
        <v>10503</v>
      </c>
      <c r="G33" s="46">
        <v>26679</v>
      </c>
      <c r="H33" s="47">
        <v>525</v>
      </c>
      <c r="I33" s="44">
        <v>0</v>
      </c>
      <c r="J33" s="44">
        <v>0</v>
      </c>
      <c r="K33" s="44">
        <v>375</v>
      </c>
      <c r="L33" s="44">
        <v>150</v>
      </c>
      <c r="M33" s="44">
        <v>0</v>
      </c>
      <c r="N33" s="44">
        <v>0</v>
      </c>
      <c r="O33" s="44">
        <v>0</v>
      </c>
      <c r="P33" s="44">
        <v>0</v>
      </c>
      <c r="Q33" s="44">
        <v>20355</v>
      </c>
      <c r="R33" s="44">
        <v>5771</v>
      </c>
      <c r="S33" s="44">
        <v>7112</v>
      </c>
      <c r="T33" s="44">
        <v>270</v>
      </c>
      <c r="U33" s="44">
        <v>2123</v>
      </c>
      <c r="V33" s="45">
        <v>0</v>
      </c>
      <c r="W33" s="45">
        <v>5349</v>
      </c>
      <c r="X33" s="45">
        <v>3210</v>
      </c>
      <c r="Y33" s="48">
        <v>0</v>
      </c>
      <c r="Z33" s="49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2">
        <v>0</v>
      </c>
      <c r="DY33" s="53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230</v>
      </c>
      <c r="EI33" s="50">
        <v>0</v>
      </c>
      <c r="EJ33" s="50">
        <v>0</v>
      </c>
      <c r="EK33" s="50">
        <v>0</v>
      </c>
      <c r="EL33" s="50">
        <v>650</v>
      </c>
      <c r="EM33" s="50">
        <v>0</v>
      </c>
      <c r="EN33" s="50">
        <v>0</v>
      </c>
      <c r="EO33" s="50">
        <v>340</v>
      </c>
      <c r="EP33" s="50">
        <v>0</v>
      </c>
      <c r="EQ33" s="50">
        <v>206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15</v>
      </c>
      <c r="FC33" s="50">
        <v>0</v>
      </c>
      <c r="FD33" s="50">
        <v>800</v>
      </c>
      <c r="FE33" s="50">
        <v>0</v>
      </c>
      <c r="FF33" s="50">
        <v>0</v>
      </c>
      <c r="FG33" s="50">
        <v>18</v>
      </c>
      <c r="FH33" s="50">
        <v>0</v>
      </c>
      <c r="FI33" s="50">
        <v>0</v>
      </c>
      <c r="FJ33" s="54">
        <v>0</v>
      </c>
      <c r="FK33" s="49">
        <v>0</v>
      </c>
      <c r="FL33" s="52">
        <v>0</v>
      </c>
      <c r="FM33" s="49">
        <v>0</v>
      </c>
      <c r="FN33" s="54">
        <v>0</v>
      </c>
      <c r="FO33" s="49">
        <v>3060</v>
      </c>
      <c r="FP33" s="50">
        <v>0</v>
      </c>
      <c r="FQ33" s="50">
        <v>0</v>
      </c>
      <c r="FR33" s="50">
        <v>0</v>
      </c>
      <c r="FS33" s="50">
        <v>3060</v>
      </c>
      <c r="FT33" s="54">
        <v>0</v>
      </c>
      <c r="FU33" s="49">
        <v>0</v>
      </c>
      <c r="FV33" s="50">
        <v>0</v>
      </c>
      <c r="FW33" s="54">
        <v>0</v>
      </c>
      <c r="FX33" s="49">
        <v>0</v>
      </c>
      <c r="FY33" s="54">
        <v>0</v>
      </c>
    </row>
    <row r="34" spans="1:181">
      <c r="A34" s="40">
        <f t="shared" si="0"/>
        <v>105</v>
      </c>
      <c r="B34" s="55">
        <v>430105</v>
      </c>
      <c r="C34" s="56" t="s">
        <v>108</v>
      </c>
      <c r="D34" s="43">
        <v>16448</v>
      </c>
      <c r="E34" s="44">
        <v>12684</v>
      </c>
      <c r="F34" s="45">
        <v>3764</v>
      </c>
      <c r="G34" s="46">
        <v>13499</v>
      </c>
      <c r="H34" s="47">
        <v>315</v>
      </c>
      <c r="I34" s="44">
        <v>0</v>
      </c>
      <c r="J34" s="44">
        <v>0</v>
      </c>
      <c r="K34" s="44">
        <v>295</v>
      </c>
      <c r="L34" s="44">
        <v>20</v>
      </c>
      <c r="M34" s="44">
        <v>0</v>
      </c>
      <c r="N34" s="44">
        <v>0</v>
      </c>
      <c r="O34" s="44">
        <v>0</v>
      </c>
      <c r="P34" s="44">
        <v>0</v>
      </c>
      <c r="Q34" s="44">
        <v>9313</v>
      </c>
      <c r="R34" s="44">
        <v>1999</v>
      </c>
      <c r="S34" s="44">
        <v>2859</v>
      </c>
      <c r="T34" s="44">
        <v>300</v>
      </c>
      <c r="U34" s="44">
        <v>2249</v>
      </c>
      <c r="V34" s="45">
        <v>0</v>
      </c>
      <c r="W34" s="45">
        <v>2206</v>
      </c>
      <c r="X34" s="45">
        <v>450</v>
      </c>
      <c r="Y34" s="48">
        <v>0</v>
      </c>
      <c r="Z34" s="49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0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2">
        <v>0</v>
      </c>
      <c r="DY34" s="53">
        <v>0</v>
      </c>
      <c r="DZ34" s="50">
        <v>0</v>
      </c>
      <c r="EA34" s="50">
        <v>0</v>
      </c>
      <c r="EB34" s="50">
        <v>0</v>
      </c>
      <c r="EC34" s="50">
        <v>0</v>
      </c>
      <c r="ED34" s="50">
        <v>0</v>
      </c>
      <c r="EE34" s="50">
        <v>113</v>
      </c>
      <c r="EF34" s="50">
        <v>0</v>
      </c>
      <c r="EG34" s="50">
        <v>0</v>
      </c>
      <c r="EH34" s="50">
        <v>95</v>
      </c>
      <c r="EI34" s="50">
        <v>0</v>
      </c>
      <c r="EJ34" s="50">
        <v>0</v>
      </c>
      <c r="EK34" s="50">
        <v>0</v>
      </c>
      <c r="EL34" s="50">
        <v>165</v>
      </c>
      <c r="EM34" s="50">
        <v>0</v>
      </c>
      <c r="EN34" s="50">
        <v>0</v>
      </c>
      <c r="EO34" s="50">
        <v>179</v>
      </c>
      <c r="EP34" s="50">
        <v>0</v>
      </c>
      <c r="EQ34" s="50">
        <v>23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70</v>
      </c>
      <c r="EZ34" s="50">
        <v>0</v>
      </c>
      <c r="FA34" s="50">
        <v>0</v>
      </c>
      <c r="FB34" s="50">
        <v>35</v>
      </c>
      <c r="FC34" s="50">
        <v>0</v>
      </c>
      <c r="FD34" s="50">
        <v>130</v>
      </c>
      <c r="FE34" s="50">
        <v>0</v>
      </c>
      <c r="FF34" s="50">
        <v>0</v>
      </c>
      <c r="FG34" s="50">
        <v>65</v>
      </c>
      <c r="FH34" s="50">
        <v>0</v>
      </c>
      <c r="FI34" s="50">
        <v>2</v>
      </c>
      <c r="FJ34" s="54">
        <v>0</v>
      </c>
      <c r="FK34" s="49">
        <v>0</v>
      </c>
      <c r="FL34" s="52">
        <v>0</v>
      </c>
      <c r="FM34" s="49">
        <v>0</v>
      </c>
      <c r="FN34" s="54">
        <v>0</v>
      </c>
      <c r="FO34" s="49">
        <v>750</v>
      </c>
      <c r="FP34" s="50">
        <v>0</v>
      </c>
      <c r="FQ34" s="50">
        <v>0</v>
      </c>
      <c r="FR34" s="50">
        <v>0</v>
      </c>
      <c r="FS34" s="50">
        <v>750</v>
      </c>
      <c r="FT34" s="54">
        <v>10</v>
      </c>
      <c r="FU34" s="49">
        <v>0</v>
      </c>
      <c r="FV34" s="50">
        <v>0</v>
      </c>
      <c r="FW34" s="54">
        <v>0</v>
      </c>
      <c r="FX34" s="49">
        <v>0</v>
      </c>
      <c r="FY34" s="54">
        <v>0</v>
      </c>
    </row>
    <row r="35" spans="1:181">
      <c r="A35" s="40">
        <f t="shared" si="0"/>
        <v>116</v>
      </c>
      <c r="B35" s="55">
        <v>430116</v>
      </c>
      <c r="C35" s="56" t="s">
        <v>109</v>
      </c>
      <c r="D35" s="43">
        <v>23153</v>
      </c>
      <c r="E35" s="44">
        <v>17368</v>
      </c>
      <c r="F35" s="45">
        <v>5785</v>
      </c>
      <c r="G35" s="46">
        <v>23690</v>
      </c>
      <c r="H35" s="47">
        <v>695</v>
      </c>
      <c r="I35" s="44">
        <v>0</v>
      </c>
      <c r="J35" s="44">
        <v>0</v>
      </c>
      <c r="K35" s="44">
        <v>250</v>
      </c>
      <c r="L35" s="44">
        <v>445</v>
      </c>
      <c r="M35" s="44">
        <v>0</v>
      </c>
      <c r="N35" s="44">
        <v>0</v>
      </c>
      <c r="O35" s="44">
        <v>0</v>
      </c>
      <c r="P35" s="44">
        <v>0</v>
      </c>
      <c r="Q35" s="44">
        <v>10360</v>
      </c>
      <c r="R35" s="44">
        <v>2239</v>
      </c>
      <c r="S35" s="44">
        <v>3682</v>
      </c>
      <c r="T35" s="44">
        <v>260</v>
      </c>
      <c r="U35" s="44">
        <v>1539</v>
      </c>
      <c r="V35" s="45">
        <v>70</v>
      </c>
      <c r="W35" s="45">
        <v>2830</v>
      </c>
      <c r="X35" s="45">
        <v>1191</v>
      </c>
      <c r="Y35" s="48">
        <v>0</v>
      </c>
      <c r="Z35" s="49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0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0</v>
      </c>
      <c r="CF35" s="50">
        <v>0</v>
      </c>
      <c r="CG35" s="50">
        <v>0</v>
      </c>
      <c r="CH35" s="50">
        <v>0</v>
      </c>
      <c r="CI35" s="50">
        <v>0</v>
      </c>
      <c r="CJ35" s="50">
        <v>0</v>
      </c>
      <c r="CK35" s="50">
        <v>0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0</v>
      </c>
      <c r="DL35" s="50">
        <v>0</v>
      </c>
      <c r="DM35" s="50">
        <v>0</v>
      </c>
      <c r="DN35" s="50">
        <v>0</v>
      </c>
      <c r="DO35" s="50">
        <v>0</v>
      </c>
      <c r="DP35" s="50">
        <v>0</v>
      </c>
      <c r="DQ35" s="50">
        <v>0</v>
      </c>
      <c r="DR35" s="50">
        <v>0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2">
        <v>0</v>
      </c>
      <c r="DY35" s="53">
        <v>0</v>
      </c>
      <c r="DZ35" s="50">
        <v>0</v>
      </c>
      <c r="EA35" s="50">
        <v>0</v>
      </c>
      <c r="EB35" s="50">
        <v>48</v>
      </c>
      <c r="EC35" s="50">
        <v>0</v>
      </c>
      <c r="ED35" s="50">
        <v>0</v>
      </c>
      <c r="EE35" s="50">
        <v>144</v>
      </c>
      <c r="EF35" s="50">
        <v>0</v>
      </c>
      <c r="EG35" s="50">
        <v>0</v>
      </c>
      <c r="EH35" s="50">
        <v>142</v>
      </c>
      <c r="EI35" s="50">
        <v>0</v>
      </c>
      <c r="EJ35" s="50">
        <v>0</v>
      </c>
      <c r="EK35" s="50">
        <v>0</v>
      </c>
      <c r="EL35" s="50">
        <v>391</v>
      </c>
      <c r="EM35" s="50">
        <v>0</v>
      </c>
      <c r="EN35" s="50">
        <v>0</v>
      </c>
      <c r="EO35" s="50">
        <v>88</v>
      </c>
      <c r="EP35" s="50">
        <v>0</v>
      </c>
      <c r="EQ35" s="50">
        <v>70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220</v>
      </c>
      <c r="EZ35" s="50">
        <v>0</v>
      </c>
      <c r="FA35" s="50">
        <v>0</v>
      </c>
      <c r="FB35" s="50">
        <v>10</v>
      </c>
      <c r="FC35" s="50">
        <v>0</v>
      </c>
      <c r="FD35" s="50">
        <v>200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4">
        <v>15</v>
      </c>
      <c r="FK35" s="49">
        <v>0</v>
      </c>
      <c r="FL35" s="52">
        <v>0</v>
      </c>
      <c r="FM35" s="49">
        <v>0</v>
      </c>
      <c r="FN35" s="54">
        <v>0</v>
      </c>
      <c r="FO35" s="49">
        <v>1959</v>
      </c>
      <c r="FP35" s="50">
        <v>0</v>
      </c>
      <c r="FQ35" s="50">
        <v>0</v>
      </c>
      <c r="FR35" s="50">
        <v>0</v>
      </c>
      <c r="FS35" s="50">
        <v>1959</v>
      </c>
      <c r="FT35" s="54">
        <v>3</v>
      </c>
      <c r="FU35" s="49">
        <v>0</v>
      </c>
      <c r="FV35" s="50">
        <v>0</v>
      </c>
      <c r="FW35" s="54">
        <v>0</v>
      </c>
      <c r="FX35" s="49">
        <v>0</v>
      </c>
      <c r="FY35" s="54">
        <v>0</v>
      </c>
    </row>
    <row r="36" spans="1:181">
      <c r="A36" s="40">
        <f t="shared" si="0"/>
        <v>121</v>
      </c>
      <c r="B36" s="55">
        <v>430121</v>
      </c>
      <c r="C36" s="56" t="s">
        <v>110</v>
      </c>
      <c r="D36" s="43">
        <v>35208</v>
      </c>
      <c r="E36" s="44">
        <v>24613</v>
      </c>
      <c r="F36" s="45">
        <v>10595</v>
      </c>
      <c r="G36" s="46">
        <v>27109</v>
      </c>
      <c r="H36" s="47">
        <v>530</v>
      </c>
      <c r="I36" s="44">
        <v>0</v>
      </c>
      <c r="J36" s="44">
        <v>0</v>
      </c>
      <c r="K36" s="44">
        <v>260</v>
      </c>
      <c r="L36" s="44">
        <v>270</v>
      </c>
      <c r="M36" s="44">
        <v>0</v>
      </c>
      <c r="N36" s="44">
        <v>0</v>
      </c>
      <c r="O36" s="44">
        <v>0</v>
      </c>
      <c r="P36" s="44">
        <v>0</v>
      </c>
      <c r="Q36" s="44">
        <v>27881</v>
      </c>
      <c r="R36" s="44">
        <v>4549</v>
      </c>
      <c r="S36" s="44">
        <v>6901</v>
      </c>
      <c r="T36" s="44">
        <v>520</v>
      </c>
      <c r="U36" s="44">
        <v>10999</v>
      </c>
      <c r="V36" s="45">
        <v>40</v>
      </c>
      <c r="W36" s="45">
        <v>5392</v>
      </c>
      <c r="X36" s="45">
        <v>460</v>
      </c>
      <c r="Y36" s="48">
        <v>0</v>
      </c>
      <c r="Z36" s="49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2">
        <v>0</v>
      </c>
      <c r="DY36" s="53">
        <v>0</v>
      </c>
      <c r="DZ36" s="50">
        <v>0</v>
      </c>
      <c r="EA36" s="50">
        <v>0</v>
      </c>
      <c r="EB36" s="50">
        <v>331</v>
      </c>
      <c r="EC36" s="50">
        <v>0</v>
      </c>
      <c r="ED36" s="50">
        <v>0</v>
      </c>
      <c r="EE36" s="50">
        <v>100</v>
      </c>
      <c r="EF36" s="50">
        <v>0</v>
      </c>
      <c r="EG36" s="50">
        <v>0</v>
      </c>
      <c r="EH36" s="50">
        <v>240</v>
      </c>
      <c r="EI36" s="50">
        <v>0</v>
      </c>
      <c r="EJ36" s="50">
        <v>0</v>
      </c>
      <c r="EK36" s="50">
        <v>4</v>
      </c>
      <c r="EL36" s="50">
        <v>680</v>
      </c>
      <c r="EM36" s="50">
        <v>0</v>
      </c>
      <c r="EN36" s="50">
        <v>0</v>
      </c>
      <c r="EO36" s="50">
        <v>630</v>
      </c>
      <c r="EP36" s="50">
        <v>0</v>
      </c>
      <c r="EQ36" s="50">
        <v>246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40</v>
      </c>
      <c r="EZ36" s="50">
        <v>0</v>
      </c>
      <c r="FA36" s="50">
        <v>0</v>
      </c>
      <c r="FB36" s="50">
        <v>0</v>
      </c>
      <c r="FC36" s="50">
        <v>0</v>
      </c>
      <c r="FD36" s="50">
        <v>529</v>
      </c>
      <c r="FE36" s="50">
        <v>0</v>
      </c>
      <c r="FF36" s="50">
        <v>0</v>
      </c>
      <c r="FG36" s="50">
        <v>30</v>
      </c>
      <c r="FH36" s="50">
        <v>0</v>
      </c>
      <c r="FI36" s="50">
        <v>18</v>
      </c>
      <c r="FJ36" s="54">
        <v>8</v>
      </c>
      <c r="FK36" s="49">
        <v>0</v>
      </c>
      <c r="FL36" s="52">
        <v>0</v>
      </c>
      <c r="FM36" s="49">
        <v>0</v>
      </c>
      <c r="FN36" s="54">
        <v>0</v>
      </c>
      <c r="FO36" s="49">
        <v>2427</v>
      </c>
      <c r="FP36" s="50">
        <v>120</v>
      </c>
      <c r="FQ36" s="50">
        <v>0</v>
      </c>
      <c r="FR36" s="50">
        <v>120</v>
      </c>
      <c r="FS36" s="50">
        <v>2307</v>
      </c>
      <c r="FT36" s="54">
        <v>71</v>
      </c>
      <c r="FU36" s="49">
        <v>0</v>
      </c>
      <c r="FV36" s="50">
        <v>0</v>
      </c>
      <c r="FW36" s="54">
        <v>0</v>
      </c>
      <c r="FX36" s="49">
        <v>0</v>
      </c>
      <c r="FY36" s="54">
        <v>0</v>
      </c>
    </row>
    <row r="37" spans="1:181">
      <c r="A37" s="40">
        <f t="shared" si="0"/>
        <v>129</v>
      </c>
      <c r="B37" s="55">
        <v>430129</v>
      </c>
      <c r="C37" s="56" t="s">
        <v>111</v>
      </c>
      <c r="D37" s="43">
        <v>12017</v>
      </c>
      <c r="E37" s="44">
        <v>8421</v>
      </c>
      <c r="F37" s="45">
        <v>3596</v>
      </c>
      <c r="G37" s="46">
        <v>7991</v>
      </c>
      <c r="H37" s="47">
        <v>260</v>
      </c>
      <c r="I37" s="44">
        <v>0</v>
      </c>
      <c r="J37" s="44">
        <v>0</v>
      </c>
      <c r="K37" s="44">
        <v>60</v>
      </c>
      <c r="L37" s="44">
        <v>200</v>
      </c>
      <c r="M37" s="44">
        <v>0</v>
      </c>
      <c r="N37" s="44">
        <v>0</v>
      </c>
      <c r="O37" s="44">
        <v>0</v>
      </c>
      <c r="P37" s="44">
        <v>0</v>
      </c>
      <c r="Q37" s="44">
        <v>12732</v>
      </c>
      <c r="R37" s="44">
        <v>1506</v>
      </c>
      <c r="S37" s="44">
        <v>3196</v>
      </c>
      <c r="T37" s="44">
        <v>410</v>
      </c>
      <c r="U37" s="44">
        <v>5776</v>
      </c>
      <c r="V37" s="45">
        <v>0</v>
      </c>
      <c r="W37" s="45">
        <v>2254</v>
      </c>
      <c r="X37" s="45">
        <v>764</v>
      </c>
      <c r="Y37" s="48">
        <v>0</v>
      </c>
      <c r="Z37" s="49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2">
        <v>0</v>
      </c>
      <c r="DY37" s="53">
        <v>0</v>
      </c>
      <c r="DZ37" s="50">
        <v>0</v>
      </c>
      <c r="EA37" s="50">
        <v>0</v>
      </c>
      <c r="EB37" s="50">
        <v>0</v>
      </c>
      <c r="EC37" s="50">
        <v>0</v>
      </c>
      <c r="ED37" s="50">
        <v>0</v>
      </c>
      <c r="EE37" s="50">
        <v>115</v>
      </c>
      <c r="EF37" s="50">
        <v>0</v>
      </c>
      <c r="EG37" s="50">
        <v>0</v>
      </c>
      <c r="EH37" s="50">
        <v>2</v>
      </c>
      <c r="EI37" s="50">
        <v>0</v>
      </c>
      <c r="EJ37" s="50">
        <v>0</v>
      </c>
      <c r="EK37" s="50">
        <v>0</v>
      </c>
      <c r="EL37" s="50">
        <v>330</v>
      </c>
      <c r="EM37" s="50">
        <v>0</v>
      </c>
      <c r="EN37" s="50">
        <v>0</v>
      </c>
      <c r="EO37" s="50">
        <v>2</v>
      </c>
      <c r="EP37" s="50">
        <v>0</v>
      </c>
      <c r="EQ37" s="50">
        <v>28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50">
        <v>0</v>
      </c>
      <c r="EX37" s="50">
        <v>0</v>
      </c>
      <c r="EY37" s="50">
        <v>114</v>
      </c>
      <c r="EZ37" s="50">
        <v>0</v>
      </c>
      <c r="FA37" s="50">
        <v>0</v>
      </c>
      <c r="FB37" s="50">
        <v>0</v>
      </c>
      <c r="FC37" s="50">
        <v>0</v>
      </c>
      <c r="FD37" s="50">
        <v>114</v>
      </c>
      <c r="FE37" s="50">
        <v>0</v>
      </c>
      <c r="FF37" s="50">
        <v>0</v>
      </c>
      <c r="FG37" s="50">
        <v>0</v>
      </c>
      <c r="FH37" s="50">
        <v>0</v>
      </c>
      <c r="FI37" s="50">
        <v>0</v>
      </c>
      <c r="FJ37" s="54">
        <v>0</v>
      </c>
      <c r="FK37" s="49">
        <v>0</v>
      </c>
      <c r="FL37" s="52">
        <v>0</v>
      </c>
      <c r="FM37" s="49">
        <v>0</v>
      </c>
      <c r="FN37" s="54">
        <v>0</v>
      </c>
      <c r="FO37" s="49">
        <v>399</v>
      </c>
      <c r="FP37" s="50">
        <v>0</v>
      </c>
      <c r="FQ37" s="50">
        <v>0</v>
      </c>
      <c r="FR37" s="50">
        <v>0</v>
      </c>
      <c r="FS37" s="50">
        <v>399</v>
      </c>
      <c r="FT37" s="54">
        <v>0</v>
      </c>
      <c r="FU37" s="49">
        <v>0</v>
      </c>
      <c r="FV37" s="50">
        <v>0</v>
      </c>
      <c r="FW37" s="54">
        <v>0</v>
      </c>
      <c r="FX37" s="49">
        <v>0</v>
      </c>
      <c r="FY37" s="54">
        <v>0</v>
      </c>
    </row>
    <row r="38" spans="1:181">
      <c r="A38" s="40">
        <f t="shared" si="0"/>
        <v>132</v>
      </c>
      <c r="B38" s="55">
        <v>430132</v>
      </c>
      <c r="C38" s="56" t="s">
        <v>112</v>
      </c>
      <c r="D38" s="43">
        <v>22871</v>
      </c>
      <c r="E38" s="44">
        <v>16851</v>
      </c>
      <c r="F38" s="45">
        <v>6020</v>
      </c>
      <c r="G38" s="46">
        <v>23643</v>
      </c>
      <c r="H38" s="47">
        <v>673</v>
      </c>
      <c r="I38" s="44">
        <v>0</v>
      </c>
      <c r="J38" s="44">
        <v>0</v>
      </c>
      <c r="K38" s="44">
        <v>0</v>
      </c>
      <c r="L38" s="44">
        <v>673</v>
      </c>
      <c r="M38" s="44">
        <v>0</v>
      </c>
      <c r="N38" s="44">
        <v>0</v>
      </c>
      <c r="O38" s="44">
        <v>0</v>
      </c>
      <c r="P38" s="44">
        <v>0</v>
      </c>
      <c r="Q38" s="44">
        <v>15054</v>
      </c>
      <c r="R38" s="44">
        <v>2868</v>
      </c>
      <c r="S38" s="44">
        <v>4111</v>
      </c>
      <c r="T38" s="44">
        <v>360</v>
      </c>
      <c r="U38" s="44">
        <v>4859</v>
      </c>
      <c r="V38" s="45">
        <v>0</v>
      </c>
      <c r="W38" s="45">
        <v>3216</v>
      </c>
      <c r="X38" s="45">
        <v>1045</v>
      </c>
      <c r="Y38" s="48">
        <v>0</v>
      </c>
      <c r="Z38" s="49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2">
        <v>0</v>
      </c>
      <c r="DY38" s="53">
        <v>0</v>
      </c>
      <c r="DZ38" s="50">
        <v>0</v>
      </c>
      <c r="EA38" s="50">
        <v>0</v>
      </c>
      <c r="EB38" s="50">
        <v>67</v>
      </c>
      <c r="EC38" s="50">
        <v>0</v>
      </c>
      <c r="ED38" s="50">
        <v>0</v>
      </c>
      <c r="EE38" s="50">
        <v>60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356</v>
      </c>
      <c r="EM38" s="50">
        <v>0</v>
      </c>
      <c r="EN38" s="50">
        <v>0</v>
      </c>
      <c r="EO38" s="50">
        <v>240</v>
      </c>
      <c r="EP38" s="50">
        <v>0</v>
      </c>
      <c r="EQ38" s="50">
        <v>49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40</v>
      </c>
      <c r="EZ38" s="50">
        <v>0</v>
      </c>
      <c r="FA38" s="50">
        <v>0</v>
      </c>
      <c r="FB38" s="50">
        <v>15</v>
      </c>
      <c r="FC38" s="50">
        <v>0</v>
      </c>
      <c r="FD38" s="50">
        <v>150</v>
      </c>
      <c r="FE38" s="50">
        <v>0</v>
      </c>
      <c r="FF38" s="50">
        <v>0</v>
      </c>
      <c r="FG38" s="50">
        <v>70</v>
      </c>
      <c r="FH38" s="50">
        <v>0</v>
      </c>
      <c r="FI38" s="50">
        <v>58</v>
      </c>
      <c r="FJ38" s="54">
        <v>0</v>
      </c>
      <c r="FK38" s="49">
        <v>0</v>
      </c>
      <c r="FL38" s="52">
        <v>0</v>
      </c>
      <c r="FM38" s="49">
        <v>0</v>
      </c>
      <c r="FN38" s="54">
        <v>0</v>
      </c>
      <c r="FO38" s="49">
        <v>1019</v>
      </c>
      <c r="FP38" s="50">
        <v>0</v>
      </c>
      <c r="FQ38" s="50">
        <v>0</v>
      </c>
      <c r="FR38" s="50">
        <v>0</v>
      </c>
      <c r="FS38" s="50">
        <v>1019</v>
      </c>
      <c r="FT38" s="54">
        <v>47</v>
      </c>
      <c r="FU38" s="49">
        <v>0</v>
      </c>
      <c r="FV38" s="50">
        <v>0</v>
      </c>
      <c r="FW38" s="54">
        <v>0</v>
      </c>
      <c r="FX38" s="49">
        <v>0</v>
      </c>
      <c r="FY38" s="54">
        <v>0</v>
      </c>
    </row>
    <row r="39" spans="1:181">
      <c r="A39" s="40">
        <f t="shared" si="0"/>
        <v>135</v>
      </c>
      <c r="B39" s="55">
        <v>430135</v>
      </c>
      <c r="C39" s="56" t="s">
        <v>113</v>
      </c>
      <c r="D39" s="43">
        <v>131289</v>
      </c>
      <c r="E39" s="44">
        <v>100818</v>
      </c>
      <c r="F39" s="45">
        <v>30471</v>
      </c>
      <c r="G39" s="46">
        <v>94860</v>
      </c>
      <c r="H39" s="47">
        <v>13681</v>
      </c>
      <c r="I39" s="44">
        <v>3512</v>
      </c>
      <c r="J39" s="44">
        <v>0</v>
      </c>
      <c r="K39" s="44">
        <v>8366</v>
      </c>
      <c r="L39" s="44">
        <v>1803</v>
      </c>
      <c r="M39" s="44">
        <v>0</v>
      </c>
      <c r="N39" s="44">
        <v>0</v>
      </c>
      <c r="O39" s="44">
        <v>0</v>
      </c>
      <c r="P39" s="44">
        <v>0</v>
      </c>
      <c r="Q39" s="44">
        <v>53911</v>
      </c>
      <c r="R39" s="44">
        <v>13447</v>
      </c>
      <c r="S39" s="44">
        <v>21133</v>
      </c>
      <c r="T39" s="44">
        <v>2920</v>
      </c>
      <c r="U39" s="44">
        <v>3953</v>
      </c>
      <c r="V39" s="45">
        <v>72</v>
      </c>
      <c r="W39" s="45">
        <v>15306</v>
      </c>
      <c r="X39" s="45">
        <v>467</v>
      </c>
      <c r="Y39" s="48">
        <v>200</v>
      </c>
      <c r="Z39" s="49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217</v>
      </c>
      <c r="AF39" s="50">
        <v>0</v>
      </c>
      <c r="AG39" s="50">
        <v>312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6</v>
      </c>
      <c r="AN39" s="50">
        <v>5</v>
      </c>
      <c r="AO39" s="50">
        <v>0</v>
      </c>
      <c r="AP39" s="50">
        <v>0</v>
      </c>
      <c r="AQ39" s="50">
        <v>0</v>
      </c>
      <c r="AR39" s="50">
        <v>27</v>
      </c>
      <c r="AS39" s="50">
        <v>0</v>
      </c>
      <c r="AT39" s="50">
        <v>0</v>
      </c>
      <c r="AU39" s="50">
        <v>34</v>
      </c>
      <c r="AV39" s="50">
        <v>0</v>
      </c>
      <c r="AW39" s="50">
        <v>42</v>
      </c>
      <c r="AX39" s="50">
        <v>0</v>
      </c>
      <c r="AY39" s="50">
        <v>0</v>
      </c>
      <c r="AZ39" s="50">
        <v>14</v>
      </c>
      <c r="BA39" s="50">
        <v>0</v>
      </c>
      <c r="BB39" s="50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2</v>
      </c>
      <c r="BJ39" s="51">
        <v>0</v>
      </c>
      <c r="BK39" s="51">
        <v>850</v>
      </c>
      <c r="BL39" s="51">
        <v>0</v>
      </c>
      <c r="BM39" s="51">
        <v>5</v>
      </c>
      <c r="BN39" s="51">
        <v>0</v>
      </c>
      <c r="BO39" s="51">
        <v>0</v>
      </c>
      <c r="BP39" s="51">
        <v>0</v>
      </c>
      <c r="BQ39" s="51">
        <v>15</v>
      </c>
      <c r="BR39" s="51">
        <v>0</v>
      </c>
      <c r="BS39" s="51">
        <v>0</v>
      </c>
      <c r="BT39" s="51">
        <v>2</v>
      </c>
      <c r="BU39" s="51">
        <v>0</v>
      </c>
      <c r="BV39" s="51">
        <v>0</v>
      </c>
      <c r="BW39" s="51">
        <v>25</v>
      </c>
      <c r="BX39" s="51">
        <v>0</v>
      </c>
      <c r="BY39" s="51">
        <v>0</v>
      </c>
      <c r="BZ39" s="51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2">
        <v>0</v>
      </c>
      <c r="DY39" s="53">
        <v>0</v>
      </c>
      <c r="DZ39" s="50">
        <v>0</v>
      </c>
      <c r="EA39" s="50">
        <v>0</v>
      </c>
      <c r="EB39" s="50">
        <v>350</v>
      </c>
      <c r="EC39" s="50">
        <v>468</v>
      </c>
      <c r="ED39" s="50">
        <v>0</v>
      </c>
      <c r="EE39" s="50">
        <v>523</v>
      </c>
      <c r="EF39" s="50">
        <v>0</v>
      </c>
      <c r="EG39" s="50">
        <v>0</v>
      </c>
      <c r="EH39" s="50">
        <v>324</v>
      </c>
      <c r="EI39" s="50">
        <v>365</v>
      </c>
      <c r="EJ39" s="50">
        <v>0</v>
      </c>
      <c r="EK39" s="50">
        <v>5</v>
      </c>
      <c r="EL39" s="50">
        <v>979</v>
      </c>
      <c r="EM39" s="50">
        <v>350</v>
      </c>
      <c r="EN39" s="50">
        <v>0</v>
      </c>
      <c r="EO39" s="50">
        <v>958</v>
      </c>
      <c r="EP39" s="50">
        <v>0</v>
      </c>
      <c r="EQ39" s="50">
        <v>602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50">
        <v>0</v>
      </c>
      <c r="EX39" s="50">
        <v>0</v>
      </c>
      <c r="EY39" s="50">
        <v>680</v>
      </c>
      <c r="EZ39" s="50">
        <v>0</v>
      </c>
      <c r="FA39" s="50">
        <v>20</v>
      </c>
      <c r="FB39" s="50">
        <v>325</v>
      </c>
      <c r="FC39" s="50">
        <v>0</v>
      </c>
      <c r="FD39" s="50">
        <v>1336</v>
      </c>
      <c r="FE39" s="50">
        <v>0</v>
      </c>
      <c r="FF39" s="50">
        <v>0</v>
      </c>
      <c r="FG39" s="50">
        <v>388</v>
      </c>
      <c r="FH39" s="50">
        <v>0</v>
      </c>
      <c r="FI39" s="50">
        <v>595</v>
      </c>
      <c r="FJ39" s="54">
        <v>0</v>
      </c>
      <c r="FK39" s="49">
        <v>0</v>
      </c>
      <c r="FL39" s="52">
        <v>0</v>
      </c>
      <c r="FM39" s="49">
        <v>0</v>
      </c>
      <c r="FN39" s="54">
        <v>0</v>
      </c>
      <c r="FO39" s="49">
        <v>10685</v>
      </c>
      <c r="FP39" s="50">
        <v>879</v>
      </c>
      <c r="FQ39" s="50">
        <v>620</v>
      </c>
      <c r="FR39" s="50">
        <v>259</v>
      </c>
      <c r="FS39" s="50">
        <v>9806</v>
      </c>
      <c r="FT39" s="54">
        <v>875</v>
      </c>
      <c r="FU39" s="49">
        <v>0</v>
      </c>
      <c r="FV39" s="50">
        <v>0</v>
      </c>
      <c r="FW39" s="54">
        <v>192</v>
      </c>
      <c r="FX39" s="49">
        <v>0</v>
      </c>
      <c r="FY39" s="54">
        <v>0</v>
      </c>
    </row>
    <row r="40" spans="1:181">
      <c r="A40" s="40">
        <f t="shared" si="0"/>
        <v>141</v>
      </c>
      <c r="B40" s="55">
        <v>430141</v>
      </c>
      <c r="C40" s="56" t="s">
        <v>114</v>
      </c>
      <c r="D40" s="43">
        <v>175683</v>
      </c>
      <c r="E40" s="44">
        <v>164083</v>
      </c>
      <c r="F40" s="45">
        <v>11600</v>
      </c>
      <c r="G40" s="46">
        <v>48547</v>
      </c>
      <c r="H40" s="47">
        <v>2903</v>
      </c>
      <c r="I40" s="44">
        <v>563</v>
      </c>
      <c r="J40" s="44">
        <v>0</v>
      </c>
      <c r="K40" s="44">
        <v>1880</v>
      </c>
      <c r="L40" s="44">
        <v>460</v>
      </c>
      <c r="M40" s="44">
        <v>0</v>
      </c>
      <c r="N40" s="44">
        <v>0</v>
      </c>
      <c r="O40" s="44">
        <v>0</v>
      </c>
      <c r="P40" s="44">
        <v>0</v>
      </c>
      <c r="Q40" s="44">
        <v>40527</v>
      </c>
      <c r="R40" s="44">
        <v>8933</v>
      </c>
      <c r="S40" s="44">
        <v>14276</v>
      </c>
      <c r="T40" s="44">
        <v>1900</v>
      </c>
      <c r="U40" s="44">
        <v>6600</v>
      </c>
      <c r="V40" s="45">
        <v>150</v>
      </c>
      <c r="W40" s="45">
        <v>10568</v>
      </c>
      <c r="X40" s="45">
        <v>10269</v>
      </c>
      <c r="Y40" s="48">
        <v>0</v>
      </c>
      <c r="Z40" s="49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2">
        <v>0</v>
      </c>
      <c r="DY40" s="53">
        <v>0</v>
      </c>
      <c r="DZ40" s="50">
        <v>0</v>
      </c>
      <c r="EA40" s="50">
        <v>0</v>
      </c>
      <c r="EB40" s="50">
        <v>0</v>
      </c>
      <c r="EC40" s="50">
        <v>0</v>
      </c>
      <c r="ED40" s="50">
        <v>0</v>
      </c>
      <c r="EE40" s="50">
        <v>0</v>
      </c>
      <c r="EF40" s="50">
        <v>0</v>
      </c>
      <c r="EG40" s="50">
        <v>0</v>
      </c>
      <c r="EH40" s="50">
        <v>0</v>
      </c>
      <c r="EI40" s="50">
        <v>0</v>
      </c>
      <c r="EJ40" s="50">
        <v>0</v>
      </c>
      <c r="EK40" s="50">
        <v>0</v>
      </c>
      <c r="EL40" s="50">
        <v>0</v>
      </c>
      <c r="EM40" s="50">
        <v>0</v>
      </c>
      <c r="EN40" s="50">
        <v>0</v>
      </c>
      <c r="EO40" s="50">
        <v>0</v>
      </c>
      <c r="EP40" s="50">
        <v>0</v>
      </c>
      <c r="EQ40" s="50">
        <v>0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0</v>
      </c>
      <c r="FC40" s="50">
        <v>0</v>
      </c>
      <c r="FD40" s="50">
        <v>0</v>
      </c>
      <c r="FE40" s="50">
        <v>0</v>
      </c>
      <c r="FF40" s="50">
        <v>0</v>
      </c>
      <c r="FG40" s="50">
        <v>0</v>
      </c>
      <c r="FH40" s="50">
        <v>0</v>
      </c>
      <c r="FI40" s="50">
        <v>0</v>
      </c>
      <c r="FJ40" s="54">
        <v>0</v>
      </c>
      <c r="FK40" s="49">
        <v>0</v>
      </c>
      <c r="FL40" s="52">
        <v>0</v>
      </c>
      <c r="FM40" s="49">
        <v>0</v>
      </c>
      <c r="FN40" s="54">
        <v>0</v>
      </c>
      <c r="FO40" s="49">
        <v>4662</v>
      </c>
      <c r="FP40" s="50">
        <v>0</v>
      </c>
      <c r="FQ40" s="50">
        <v>0</v>
      </c>
      <c r="FR40" s="50">
        <v>0</v>
      </c>
      <c r="FS40" s="50">
        <v>4662</v>
      </c>
      <c r="FT40" s="54">
        <v>3</v>
      </c>
      <c r="FU40" s="49">
        <v>0</v>
      </c>
      <c r="FV40" s="50">
        <v>0</v>
      </c>
      <c r="FW40" s="54">
        <v>0</v>
      </c>
      <c r="FX40" s="49">
        <v>0</v>
      </c>
      <c r="FY40" s="54">
        <v>0</v>
      </c>
    </row>
    <row r="41" spans="1:181">
      <c r="A41" s="40">
        <f t="shared" si="0"/>
        <v>162</v>
      </c>
      <c r="B41" s="55">
        <v>430162</v>
      </c>
      <c r="C41" s="56" t="s">
        <v>115</v>
      </c>
      <c r="D41" s="43">
        <v>28488</v>
      </c>
      <c r="E41" s="44">
        <v>21358</v>
      </c>
      <c r="F41" s="45">
        <v>7130</v>
      </c>
      <c r="G41" s="46">
        <v>35245</v>
      </c>
      <c r="H41" s="47">
        <v>450</v>
      </c>
      <c r="I41" s="44">
        <v>0</v>
      </c>
      <c r="J41" s="44">
        <v>0</v>
      </c>
      <c r="K41" s="44">
        <v>150</v>
      </c>
      <c r="L41" s="44">
        <v>300</v>
      </c>
      <c r="M41" s="44">
        <v>0</v>
      </c>
      <c r="N41" s="44">
        <v>0</v>
      </c>
      <c r="O41" s="44">
        <v>0</v>
      </c>
      <c r="P41" s="44">
        <v>0</v>
      </c>
      <c r="Q41" s="44">
        <v>20309</v>
      </c>
      <c r="R41" s="44">
        <v>4283</v>
      </c>
      <c r="S41" s="44">
        <v>5440</v>
      </c>
      <c r="T41" s="44">
        <v>430</v>
      </c>
      <c r="U41" s="44">
        <v>6370</v>
      </c>
      <c r="V41" s="45">
        <v>0</v>
      </c>
      <c r="W41" s="45">
        <v>4216</v>
      </c>
      <c r="X41" s="45">
        <v>543</v>
      </c>
      <c r="Y41" s="48">
        <v>0</v>
      </c>
      <c r="Z41" s="49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2">
        <v>0</v>
      </c>
      <c r="DY41" s="53">
        <v>0</v>
      </c>
      <c r="DZ41" s="50">
        <v>0</v>
      </c>
      <c r="EA41" s="50">
        <v>0</v>
      </c>
      <c r="EB41" s="50">
        <v>0</v>
      </c>
      <c r="EC41" s="50">
        <v>0</v>
      </c>
      <c r="ED41" s="50">
        <v>0</v>
      </c>
      <c r="EE41" s="50">
        <v>158</v>
      </c>
      <c r="EF41" s="50">
        <v>0</v>
      </c>
      <c r="EG41" s="50">
        <v>0</v>
      </c>
      <c r="EH41" s="50">
        <v>195</v>
      </c>
      <c r="EI41" s="50">
        <v>0</v>
      </c>
      <c r="EJ41" s="50">
        <v>0</v>
      </c>
      <c r="EK41" s="50">
        <v>0</v>
      </c>
      <c r="EL41" s="50">
        <v>288</v>
      </c>
      <c r="EM41" s="50">
        <v>0</v>
      </c>
      <c r="EN41" s="50">
        <v>0</v>
      </c>
      <c r="EO41" s="50">
        <v>211</v>
      </c>
      <c r="EP41" s="50">
        <v>0</v>
      </c>
      <c r="EQ41" s="50">
        <v>117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50">
        <v>0</v>
      </c>
      <c r="EX41" s="50">
        <v>0</v>
      </c>
      <c r="EY41" s="50">
        <v>107</v>
      </c>
      <c r="EZ41" s="50">
        <v>0</v>
      </c>
      <c r="FA41" s="50">
        <v>0</v>
      </c>
      <c r="FB41" s="50">
        <v>70</v>
      </c>
      <c r="FC41" s="50">
        <v>0</v>
      </c>
      <c r="FD41" s="50">
        <v>168</v>
      </c>
      <c r="FE41" s="50">
        <v>0</v>
      </c>
      <c r="FF41" s="50">
        <v>0</v>
      </c>
      <c r="FG41" s="50">
        <v>0</v>
      </c>
      <c r="FH41" s="50">
        <v>0</v>
      </c>
      <c r="FI41" s="50">
        <v>90</v>
      </c>
      <c r="FJ41" s="54">
        <v>0</v>
      </c>
      <c r="FK41" s="49">
        <v>0</v>
      </c>
      <c r="FL41" s="52">
        <v>0</v>
      </c>
      <c r="FM41" s="49">
        <v>0</v>
      </c>
      <c r="FN41" s="54">
        <v>0</v>
      </c>
      <c r="FO41" s="49">
        <v>1247</v>
      </c>
      <c r="FP41" s="50">
        <v>0</v>
      </c>
      <c r="FQ41" s="50">
        <v>0</v>
      </c>
      <c r="FR41" s="50">
        <v>0</v>
      </c>
      <c r="FS41" s="50">
        <v>1247</v>
      </c>
      <c r="FT41" s="54">
        <v>22</v>
      </c>
      <c r="FU41" s="49">
        <v>0</v>
      </c>
      <c r="FV41" s="50">
        <v>0</v>
      </c>
      <c r="FW41" s="54">
        <v>20</v>
      </c>
      <c r="FX41" s="49">
        <v>0</v>
      </c>
      <c r="FY41" s="54">
        <v>0</v>
      </c>
    </row>
    <row r="42" spans="1:181">
      <c r="A42" s="40">
        <f t="shared" si="0"/>
        <v>165</v>
      </c>
      <c r="B42" s="55">
        <v>430165</v>
      </c>
      <c r="C42" s="56" t="s">
        <v>116</v>
      </c>
      <c r="D42" s="43">
        <v>11550</v>
      </c>
      <c r="E42" s="44">
        <v>6568</v>
      </c>
      <c r="F42" s="45">
        <v>4982</v>
      </c>
      <c r="G42" s="46">
        <v>28893</v>
      </c>
      <c r="H42" s="47">
        <v>225</v>
      </c>
      <c r="I42" s="44">
        <v>0</v>
      </c>
      <c r="J42" s="44">
        <v>0</v>
      </c>
      <c r="K42" s="44">
        <v>225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12820</v>
      </c>
      <c r="R42" s="44">
        <v>1492</v>
      </c>
      <c r="S42" s="44">
        <v>2713</v>
      </c>
      <c r="T42" s="44">
        <v>320</v>
      </c>
      <c r="U42" s="44">
        <v>6589</v>
      </c>
      <c r="V42" s="45">
        <v>0</v>
      </c>
      <c r="W42" s="45">
        <v>2026</v>
      </c>
      <c r="X42" s="45">
        <v>620</v>
      </c>
      <c r="Y42" s="48">
        <v>0</v>
      </c>
      <c r="Z42" s="49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2">
        <v>0</v>
      </c>
      <c r="DY42" s="53">
        <v>0</v>
      </c>
      <c r="DZ42" s="50">
        <v>0</v>
      </c>
      <c r="EA42" s="50">
        <v>0</v>
      </c>
      <c r="EB42" s="50">
        <v>0</v>
      </c>
      <c r="EC42" s="50">
        <v>0</v>
      </c>
      <c r="ED42" s="50">
        <v>0</v>
      </c>
      <c r="EE42" s="50">
        <v>58</v>
      </c>
      <c r="EF42" s="50">
        <v>0</v>
      </c>
      <c r="EG42" s="50">
        <v>0</v>
      </c>
      <c r="EH42" s="50">
        <v>175</v>
      </c>
      <c r="EI42" s="50">
        <v>0</v>
      </c>
      <c r="EJ42" s="50">
        <v>0</v>
      </c>
      <c r="EK42" s="50">
        <v>0</v>
      </c>
      <c r="EL42" s="50">
        <v>333</v>
      </c>
      <c r="EM42" s="50">
        <v>0</v>
      </c>
      <c r="EN42" s="50">
        <v>0</v>
      </c>
      <c r="EO42" s="50">
        <v>197</v>
      </c>
      <c r="EP42" s="50">
        <v>0</v>
      </c>
      <c r="EQ42" s="50">
        <v>6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50">
        <v>0</v>
      </c>
      <c r="EX42" s="50">
        <v>0</v>
      </c>
      <c r="EY42" s="50">
        <v>30</v>
      </c>
      <c r="EZ42" s="50">
        <v>0</v>
      </c>
      <c r="FA42" s="50">
        <v>0</v>
      </c>
      <c r="FB42" s="50">
        <v>20</v>
      </c>
      <c r="FC42" s="50">
        <v>0</v>
      </c>
      <c r="FD42" s="50">
        <v>155</v>
      </c>
      <c r="FE42" s="50">
        <v>0</v>
      </c>
      <c r="FF42" s="50">
        <v>0</v>
      </c>
      <c r="FG42" s="50">
        <v>140</v>
      </c>
      <c r="FH42" s="50">
        <v>0</v>
      </c>
      <c r="FI42" s="50">
        <v>20</v>
      </c>
      <c r="FJ42" s="54">
        <v>0</v>
      </c>
      <c r="FK42" s="49">
        <v>0</v>
      </c>
      <c r="FL42" s="52">
        <v>0</v>
      </c>
      <c r="FM42" s="49">
        <v>0</v>
      </c>
      <c r="FN42" s="54">
        <v>0</v>
      </c>
      <c r="FO42" s="49">
        <v>1828</v>
      </c>
      <c r="FP42" s="50">
        <v>0</v>
      </c>
      <c r="FQ42" s="50">
        <v>0</v>
      </c>
      <c r="FR42" s="50">
        <v>0</v>
      </c>
      <c r="FS42" s="50">
        <v>1828</v>
      </c>
      <c r="FT42" s="54">
        <v>33</v>
      </c>
      <c r="FU42" s="49">
        <v>0</v>
      </c>
      <c r="FV42" s="50">
        <v>0</v>
      </c>
      <c r="FW42" s="54">
        <v>0</v>
      </c>
      <c r="FX42" s="49">
        <v>0</v>
      </c>
      <c r="FY42" s="54">
        <v>0</v>
      </c>
    </row>
    <row r="43" spans="1:181">
      <c r="A43" s="40">
        <f t="shared" si="0"/>
        <v>167</v>
      </c>
      <c r="B43" s="55">
        <v>430167</v>
      </c>
      <c r="C43" s="56" t="s">
        <v>117</v>
      </c>
      <c r="D43" s="43">
        <v>29185</v>
      </c>
      <c r="E43" s="44">
        <v>22249</v>
      </c>
      <c r="F43" s="45">
        <v>6936</v>
      </c>
      <c r="G43" s="46">
        <v>24718</v>
      </c>
      <c r="H43" s="47">
        <v>2057</v>
      </c>
      <c r="I43" s="44">
        <v>737</v>
      </c>
      <c r="J43" s="44">
        <v>0</v>
      </c>
      <c r="K43" s="44">
        <v>580</v>
      </c>
      <c r="L43" s="44">
        <v>740</v>
      </c>
      <c r="M43" s="44">
        <v>0</v>
      </c>
      <c r="N43" s="44">
        <v>0</v>
      </c>
      <c r="O43" s="44">
        <v>0</v>
      </c>
      <c r="P43" s="44">
        <v>0</v>
      </c>
      <c r="Q43" s="44">
        <v>18795</v>
      </c>
      <c r="R43" s="44">
        <v>3316</v>
      </c>
      <c r="S43" s="44">
        <v>5395</v>
      </c>
      <c r="T43" s="44">
        <v>500</v>
      </c>
      <c r="U43" s="44">
        <v>5858</v>
      </c>
      <c r="V43" s="45">
        <v>70</v>
      </c>
      <c r="W43" s="45">
        <v>4156</v>
      </c>
      <c r="X43" s="45">
        <v>737</v>
      </c>
      <c r="Y43" s="48">
        <v>0</v>
      </c>
      <c r="Z43" s="49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2">
        <v>0</v>
      </c>
      <c r="DY43" s="53">
        <v>0</v>
      </c>
      <c r="DZ43" s="50">
        <v>0</v>
      </c>
      <c r="EA43" s="50">
        <v>34</v>
      </c>
      <c r="EB43" s="50">
        <v>233</v>
      </c>
      <c r="EC43" s="50">
        <v>0</v>
      </c>
      <c r="ED43" s="50">
        <v>0</v>
      </c>
      <c r="EE43" s="50">
        <v>0</v>
      </c>
      <c r="EF43" s="50">
        <v>0</v>
      </c>
      <c r="EG43" s="50">
        <v>0</v>
      </c>
      <c r="EH43" s="50">
        <v>108</v>
      </c>
      <c r="EI43" s="50">
        <v>0</v>
      </c>
      <c r="EJ43" s="50">
        <v>0</v>
      </c>
      <c r="EK43" s="50">
        <v>0</v>
      </c>
      <c r="EL43" s="50">
        <v>589</v>
      </c>
      <c r="EM43" s="50">
        <v>0</v>
      </c>
      <c r="EN43" s="50">
        <v>0</v>
      </c>
      <c r="EO43" s="50">
        <v>270</v>
      </c>
      <c r="EP43" s="50">
        <v>0</v>
      </c>
      <c r="EQ43" s="50">
        <v>282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50">
        <v>0</v>
      </c>
      <c r="EX43" s="50">
        <v>0</v>
      </c>
      <c r="EY43" s="50">
        <v>0</v>
      </c>
      <c r="EZ43" s="50">
        <v>0</v>
      </c>
      <c r="FA43" s="50">
        <v>0</v>
      </c>
      <c r="FB43" s="50">
        <v>15</v>
      </c>
      <c r="FC43" s="50">
        <v>0</v>
      </c>
      <c r="FD43" s="50">
        <v>320</v>
      </c>
      <c r="FE43" s="50">
        <v>0</v>
      </c>
      <c r="FF43" s="50">
        <v>0</v>
      </c>
      <c r="FG43" s="50">
        <v>20</v>
      </c>
      <c r="FH43" s="50">
        <v>0</v>
      </c>
      <c r="FI43" s="50">
        <v>40</v>
      </c>
      <c r="FJ43" s="54">
        <v>0</v>
      </c>
      <c r="FK43" s="49">
        <v>0</v>
      </c>
      <c r="FL43" s="52">
        <v>0</v>
      </c>
      <c r="FM43" s="49">
        <v>0</v>
      </c>
      <c r="FN43" s="54">
        <v>0</v>
      </c>
      <c r="FO43" s="49">
        <v>2259</v>
      </c>
      <c r="FP43" s="50">
        <v>0</v>
      </c>
      <c r="FQ43" s="50">
        <v>0</v>
      </c>
      <c r="FR43" s="50">
        <v>0</v>
      </c>
      <c r="FS43" s="50">
        <v>2259</v>
      </c>
      <c r="FT43" s="54">
        <v>0</v>
      </c>
      <c r="FU43" s="49">
        <v>0</v>
      </c>
      <c r="FV43" s="50">
        <v>70</v>
      </c>
      <c r="FW43" s="54">
        <v>0</v>
      </c>
      <c r="FX43" s="49">
        <v>0</v>
      </c>
      <c r="FY43" s="54">
        <v>0</v>
      </c>
    </row>
    <row r="44" spans="1:181">
      <c r="A44" s="40">
        <f t="shared" si="0"/>
        <v>173</v>
      </c>
      <c r="B44" s="55">
        <v>430173</v>
      </c>
      <c r="C44" s="56" t="s">
        <v>118</v>
      </c>
      <c r="D44" s="43">
        <v>46247</v>
      </c>
      <c r="E44" s="44">
        <v>35910</v>
      </c>
      <c r="F44" s="45">
        <v>10337</v>
      </c>
      <c r="G44" s="46">
        <v>26414</v>
      </c>
      <c r="H44" s="47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24698</v>
      </c>
      <c r="R44" s="44">
        <v>5571</v>
      </c>
      <c r="S44" s="44">
        <v>7717</v>
      </c>
      <c r="T44" s="44">
        <v>450</v>
      </c>
      <c r="U44" s="44">
        <v>5228</v>
      </c>
      <c r="V44" s="45">
        <v>20</v>
      </c>
      <c r="W44" s="45">
        <v>6162</v>
      </c>
      <c r="X44" s="45">
        <v>974</v>
      </c>
      <c r="Y44" s="48">
        <v>0</v>
      </c>
      <c r="Z44" s="49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2">
        <v>0</v>
      </c>
      <c r="DY44" s="53">
        <v>0</v>
      </c>
      <c r="DZ44" s="50">
        <v>0</v>
      </c>
      <c r="EA44" s="50">
        <v>0</v>
      </c>
      <c r="EB44" s="50">
        <v>545</v>
      </c>
      <c r="EC44" s="50">
        <v>0</v>
      </c>
      <c r="ED44" s="50">
        <v>0</v>
      </c>
      <c r="EE44" s="50">
        <v>130</v>
      </c>
      <c r="EF44" s="50">
        <v>0</v>
      </c>
      <c r="EG44" s="50">
        <v>0</v>
      </c>
      <c r="EH44" s="50">
        <v>145</v>
      </c>
      <c r="EI44" s="50">
        <v>0</v>
      </c>
      <c r="EJ44" s="50">
        <v>0</v>
      </c>
      <c r="EK44" s="50">
        <v>0</v>
      </c>
      <c r="EL44" s="50">
        <v>556</v>
      </c>
      <c r="EM44" s="50">
        <v>0</v>
      </c>
      <c r="EN44" s="50">
        <v>0</v>
      </c>
      <c r="EO44" s="50">
        <v>465</v>
      </c>
      <c r="EP44" s="50">
        <v>0</v>
      </c>
      <c r="EQ44" s="50">
        <v>300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50">
        <v>0</v>
      </c>
      <c r="EX44" s="50">
        <v>0</v>
      </c>
      <c r="EY44" s="50">
        <v>0</v>
      </c>
      <c r="EZ44" s="50">
        <v>0</v>
      </c>
      <c r="FA44" s="50">
        <v>0</v>
      </c>
      <c r="FB44" s="50">
        <v>5</v>
      </c>
      <c r="FC44" s="50">
        <v>0</v>
      </c>
      <c r="FD44" s="50">
        <v>300</v>
      </c>
      <c r="FE44" s="50">
        <v>0</v>
      </c>
      <c r="FF44" s="50">
        <v>0</v>
      </c>
      <c r="FG44" s="50">
        <v>0</v>
      </c>
      <c r="FH44" s="50">
        <v>0</v>
      </c>
      <c r="FI44" s="50">
        <v>10</v>
      </c>
      <c r="FJ44" s="54">
        <v>0</v>
      </c>
      <c r="FK44" s="49">
        <v>0</v>
      </c>
      <c r="FL44" s="52">
        <v>0</v>
      </c>
      <c r="FM44" s="49">
        <v>0</v>
      </c>
      <c r="FN44" s="54">
        <v>0</v>
      </c>
      <c r="FO44" s="49">
        <v>989</v>
      </c>
      <c r="FP44" s="50">
        <v>0</v>
      </c>
      <c r="FQ44" s="50">
        <v>0</v>
      </c>
      <c r="FR44" s="50">
        <v>0</v>
      </c>
      <c r="FS44" s="50">
        <v>989</v>
      </c>
      <c r="FT44" s="54">
        <v>13</v>
      </c>
      <c r="FU44" s="49">
        <v>0</v>
      </c>
      <c r="FV44" s="50">
        <v>0</v>
      </c>
      <c r="FW44" s="54">
        <v>0</v>
      </c>
      <c r="FX44" s="49">
        <v>0</v>
      </c>
      <c r="FY44" s="54">
        <v>0</v>
      </c>
    </row>
    <row r="45" spans="1:181">
      <c r="A45" s="40">
        <f t="shared" si="0"/>
        <v>179</v>
      </c>
      <c r="B45" s="55">
        <v>430179</v>
      </c>
      <c r="C45" s="56" t="s">
        <v>119</v>
      </c>
      <c r="D45" s="43">
        <v>12357</v>
      </c>
      <c r="E45" s="44">
        <v>6753</v>
      </c>
      <c r="F45" s="45">
        <v>5604</v>
      </c>
      <c r="G45" s="46">
        <v>12205</v>
      </c>
      <c r="H45" s="47">
        <v>338</v>
      </c>
      <c r="I45" s="44">
        <v>0</v>
      </c>
      <c r="J45" s="44">
        <v>0</v>
      </c>
      <c r="K45" s="44">
        <v>50</v>
      </c>
      <c r="L45" s="44">
        <v>288</v>
      </c>
      <c r="M45" s="44">
        <v>0</v>
      </c>
      <c r="N45" s="44">
        <v>0</v>
      </c>
      <c r="O45" s="44">
        <v>0</v>
      </c>
      <c r="P45" s="44">
        <v>0</v>
      </c>
      <c r="Q45" s="44">
        <v>10945</v>
      </c>
      <c r="R45" s="44">
        <v>2517</v>
      </c>
      <c r="S45" s="44">
        <v>3714</v>
      </c>
      <c r="T45" s="44">
        <v>310</v>
      </c>
      <c r="U45" s="44">
        <v>1820</v>
      </c>
      <c r="V45" s="45">
        <v>0</v>
      </c>
      <c r="W45" s="45">
        <v>2894</v>
      </c>
      <c r="X45" s="45">
        <v>1563</v>
      </c>
      <c r="Y45" s="48">
        <v>0</v>
      </c>
      <c r="Z45" s="49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2">
        <v>0</v>
      </c>
      <c r="DY45" s="53">
        <v>0</v>
      </c>
      <c r="DZ45" s="50">
        <v>0</v>
      </c>
      <c r="EA45" s="50">
        <v>0</v>
      </c>
      <c r="EB45" s="50">
        <v>18</v>
      </c>
      <c r="EC45" s="50">
        <v>0</v>
      </c>
      <c r="ED45" s="50">
        <v>0</v>
      </c>
      <c r="EE45" s="50">
        <v>38</v>
      </c>
      <c r="EF45" s="50">
        <v>0</v>
      </c>
      <c r="EG45" s="50">
        <v>7</v>
      </c>
      <c r="EH45" s="50">
        <v>78</v>
      </c>
      <c r="EI45" s="50">
        <v>0</v>
      </c>
      <c r="EJ45" s="50">
        <v>0</v>
      </c>
      <c r="EK45" s="50">
        <v>0</v>
      </c>
      <c r="EL45" s="50">
        <v>360</v>
      </c>
      <c r="EM45" s="50">
        <v>0</v>
      </c>
      <c r="EN45" s="50">
        <v>0</v>
      </c>
      <c r="EO45" s="50">
        <v>216</v>
      </c>
      <c r="EP45" s="50">
        <v>0</v>
      </c>
      <c r="EQ45" s="50">
        <v>89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50">
        <v>0</v>
      </c>
      <c r="EX45" s="50">
        <v>0</v>
      </c>
      <c r="EY45" s="50">
        <v>70</v>
      </c>
      <c r="EZ45" s="50">
        <v>0</v>
      </c>
      <c r="FA45" s="50">
        <v>0</v>
      </c>
      <c r="FB45" s="50">
        <v>20</v>
      </c>
      <c r="FC45" s="50">
        <v>0</v>
      </c>
      <c r="FD45" s="50">
        <v>120</v>
      </c>
      <c r="FE45" s="50">
        <v>0</v>
      </c>
      <c r="FF45" s="50">
        <v>0</v>
      </c>
      <c r="FG45" s="50">
        <v>86</v>
      </c>
      <c r="FH45" s="50">
        <v>0</v>
      </c>
      <c r="FI45" s="50">
        <v>0</v>
      </c>
      <c r="FJ45" s="54">
        <v>0</v>
      </c>
      <c r="FK45" s="49">
        <v>0</v>
      </c>
      <c r="FL45" s="52">
        <v>0</v>
      </c>
      <c r="FM45" s="49">
        <v>0</v>
      </c>
      <c r="FN45" s="54">
        <v>0</v>
      </c>
      <c r="FO45" s="49">
        <v>363</v>
      </c>
      <c r="FP45" s="50">
        <v>0</v>
      </c>
      <c r="FQ45" s="50">
        <v>0</v>
      </c>
      <c r="FR45" s="50">
        <v>0</v>
      </c>
      <c r="FS45" s="50">
        <v>363</v>
      </c>
      <c r="FT45" s="54">
        <v>7</v>
      </c>
      <c r="FU45" s="49">
        <v>0</v>
      </c>
      <c r="FV45" s="50">
        <v>0</v>
      </c>
      <c r="FW45" s="54">
        <v>0</v>
      </c>
      <c r="FX45" s="49">
        <v>0</v>
      </c>
      <c r="FY45" s="54">
        <v>0</v>
      </c>
    </row>
    <row r="46" spans="1:181">
      <c r="A46" s="40">
        <f t="shared" si="0"/>
        <v>183</v>
      </c>
      <c r="B46" s="55">
        <v>430183</v>
      </c>
      <c r="C46" s="56" t="s">
        <v>120</v>
      </c>
      <c r="D46" s="43">
        <v>26417</v>
      </c>
      <c r="E46" s="44">
        <v>15900</v>
      </c>
      <c r="F46" s="45">
        <v>10517</v>
      </c>
      <c r="G46" s="46">
        <v>18583</v>
      </c>
      <c r="H46" s="47">
        <v>839</v>
      </c>
      <c r="I46" s="44">
        <v>0</v>
      </c>
      <c r="J46" s="44">
        <v>0</v>
      </c>
      <c r="K46" s="44">
        <v>629</v>
      </c>
      <c r="L46" s="44">
        <v>210</v>
      </c>
      <c r="M46" s="44">
        <v>0</v>
      </c>
      <c r="N46" s="44">
        <v>0</v>
      </c>
      <c r="O46" s="44">
        <v>0</v>
      </c>
      <c r="P46" s="44">
        <v>0</v>
      </c>
      <c r="Q46" s="44">
        <v>8732</v>
      </c>
      <c r="R46" s="44">
        <v>1863</v>
      </c>
      <c r="S46" s="44">
        <v>3360</v>
      </c>
      <c r="T46" s="44">
        <v>420</v>
      </c>
      <c r="U46" s="44">
        <v>477</v>
      </c>
      <c r="V46" s="45">
        <v>528</v>
      </c>
      <c r="W46" s="45">
        <v>2504</v>
      </c>
      <c r="X46" s="45">
        <v>6203</v>
      </c>
      <c r="Y46" s="48">
        <v>0</v>
      </c>
      <c r="Z46" s="49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0</v>
      </c>
      <c r="BB46" s="50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0</v>
      </c>
      <c r="BQ46" s="51">
        <v>0</v>
      </c>
      <c r="BR46" s="51">
        <v>0</v>
      </c>
      <c r="BS46" s="51">
        <v>0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2">
        <v>0</v>
      </c>
      <c r="DY46" s="53">
        <v>0</v>
      </c>
      <c r="DZ46" s="50">
        <v>0</v>
      </c>
      <c r="EA46" s="50">
        <v>0</v>
      </c>
      <c r="EB46" s="50">
        <v>0</v>
      </c>
      <c r="EC46" s="50">
        <v>0</v>
      </c>
      <c r="ED46" s="50">
        <v>0</v>
      </c>
      <c r="EE46" s="50">
        <v>39</v>
      </c>
      <c r="EF46" s="50">
        <v>0</v>
      </c>
      <c r="EG46" s="50">
        <v>0</v>
      </c>
      <c r="EH46" s="50">
        <v>155</v>
      </c>
      <c r="EI46" s="50">
        <v>0</v>
      </c>
      <c r="EJ46" s="50">
        <v>0</v>
      </c>
      <c r="EK46" s="50">
        <v>0</v>
      </c>
      <c r="EL46" s="50">
        <v>363</v>
      </c>
      <c r="EM46" s="50">
        <v>0</v>
      </c>
      <c r="EN46" s="50">
        <v>0</v>
      </c>
      <c r="EO46" s="50">
        <v>168</v>
      </c>
      <c r="EP46" s="50">
        <v>0</v>
      </c>
      <c r="EQ46" s="50">
        <v>118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50">
        <v>0</v>
      </c>
      <c r="EX46" s="50">
        <v>0</v>
      </c>
      <c r="EY46" s="50">
        <v>30</v>
      </c>
      <c r="EZ46" s="50">
        <v>0</v>
      </c>
      <c r="FA46" s="50">
        <v>0</v>
      </c>
      <c r="FB46" s="50">
        <v>145</v>
      </c>
      <c r="FC46" s="50">
        <v>0</v>
      </c>
      <c r="FD46" s="50">
        <v>180</v>
      </c>
      <c r="FE46" s="50">
        <v>0</v>
      </c>
      <c r="FF46" s="50">
        <v>0</v>
      </c>
      <c r="FG46" s="50">
        <v>90</v>
      </c>
      <c r="FH46" s="50">
        <v>0</v>
      </c>
      <c r="FI46" s="50">
        <v>59</v>
      </c>
      <c r="FJ46" s="54">
        <v>0</v>
      </c>
      <c r="FK46" s="49">
        <v>0</v>
      </c>
      <c r="FL46" s="52">
        <v>0</v>
      </c>
      <c r="FM46" s="49">
        <v>0</v>
      </c>
      <c r="FN46" s="54">
        <v>0</v>
      </c>
      <c r="FO46" s="49">
        <v>2507</v>
      </c>
      <c r="FP46" s="50">
        <v>0</v>
      </c>
      <c r="FQ46" s="50">
        <v>0</v>
      </c>
      <c r="FR46" s="50">
        <v>0</v>
      </c>
      <c r="FS46" s="50">
        <v>2507</v>
      </c>
      <c r="FT46" s="54">
        <v>26</v>
      </c>
      <c r="FU46" s="49">
        <v>0</v>
      </c>
      <c r="FV46" s="50">
        <v>0</v>
      </c>
      <c r="FW46" s="54">
        <v>0</v>
      </c>
      <c r="FX46" s="49">
        <v>0</v>
      </c>
      <c r="FY46" s="54">
        <v>0</v>
      </c>
    </row>
    <row r="47" spans="1:181">
      <c r="A47" s="40">
        <f t="shared" si="0"/>
        <v>187</v>
      </c>
      <c r="B47" s="55">
        <v>430187</v>
      </c>
      <c r="C47" s="56" t="s">
        <v>121</v>
      </c>
      <c r="D47" s="43">
        <v>14847</v>
      </c>
      <c r="E47" s="44">
        <v>11605</v>
      </c>
      <c r="F47" s="45">
        <v>3242</v>
      </c>
      <c r="G47" s="46">
        <v>11837</v>
      </c>
      <c r="H47" s="47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7458</v>
      </c>
      <c r="R47" s="44">
        <v>1688</v>
      </c>
      <c r="S47" s="44">
        <v>2452</v>
      </c>
      <c r="T47" s="44">
        <v>210</v>
      </c>
      <c r="U47" s="44">
        <v>1370</v>
      </c>
      <c r="V47" s="45">
        <v>15</v>
      </c>
      <c r="W47" s="45">
        <v>1933</v>
      </c>
      <c r="X47" s="45">
        <v>771</v>
      </c>
      <c r="Y47" s="48">
        <v>0</v>
      </c>
      <c r="Z47" s="49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2">
        <v>0</v>
      </c>
      <c r="DY47" s="53">
        <v>0</v>
      </c>
      <c r="DZ47" s="50">
        <v>0</v>
      </c>
      <c r="EA47" s="50">
        <v>0</v>
      </c>
      <c r="EB47" s="50">
        <v>0</v>
      </c>
      <c r="EC47" s="50">
        <v>0</v>
      </c>
      <c r="ED47" s="50">
        <v>0</v>
      </c>
      <c r="EE47" s="50">
        <v>136</v>
      </c>
      <c r="EF47" s="50">
        <v>0</v>
      </c>
      <c r="EG47" s="50">
        <v>0</v>
      </c>
      <c r="EH47" s="50">
        <v>82</v>
      </c>
      <c r="EI47" s="50">
        <v>0</v>
      </c>
      <c r="EJ47" s="50">
        <v>0</v>
      </c>
      <c r="EK47" s="50">
        <v>0</v>
      </c>
      <c r="EL47" s="50">
        <v>190</v>
      </c>
      <c r="EM47" s="50">
        <v>0</v>
      </c>
      <c r="EN47" s="50">
        <v>0</v>
      </c>
      <c r="EO47" s="50">
        <v>24</v>
      </c>
      <c r="EP47" s="50">
        <v>0</v>
      </c>
      <c r="EQ47" s="50">
        <v>2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95</v>
      </c>
      <c r="EZ47" s="50">
        <v>0</v>
      </c>
      <c r="FA47" s="50">
        <v>0</v>
      </c>
      <c r="FB47" s="50">
        <v>40</v>
      </c>
      <c r="FC47" s="50">
        <v>0</v>
      </c>
      <c r="FD47" s="50">
        <v>330</v>
      </c>
      <c r="FE47" s="50">
        <v>0</v>
      </c>
      <c r="FF47" s="50">
        <v>0</v>
      </c>
      <c r="FG47" s="50">
        <v>0</v>
      </c>
      <c r="FH47" s="50">
        <v>0</v>
      </c>
      <c r="FI47" s="50">
        <v>5</v>
      </c>
      <c r="FJ47" s="54">
        <v>0</v>
      </c>
      <c r="FK47" s="49">
        <v>0</v>
      </c>
      <c r="FL47" s="52">
        <v>0</v>
      </c>
      <c r="FM47" s="49">
        <v>0</v>
      </c>
      <c r="FN47" s="54">
        <v>0</v>
      </c>
      <c r="FO47" s="49">
        <v>298</v>
      </c>
      <c r="FP47" s="50">
        <v>0</v>
      </c>
      <c r="FQ47" s="50">
        <v>0</v>
      </c>
      <c r="FR47" s="50">
        <v>0</v>
      </c>
      <c r="FS47" s="50">
        <v>298</v>
      </c>
      <c r="FT47" s="54">
        <v>0</v>
      </c>
      <c r="FU47" s="49">
        <v>0</v>
      </c>
      <c r="FV47" s="50">
        <v>0</v>
      </c>
      <c r="FW47" s="54">
        <v>0</v>
      </c>
      <c r="FX47" s="49">
        <v>0</v>
      </c>
      <c r="FY47" s="54">
        <v>0</v>
      </c>
    </row>
    <row r="48" spans="1:181">
      <c r="A48" s="40">
        <f t="shared" si="0"/>
        <v>189</v>
      </c>
      <c r="B48" s="55">
        <v>430189</v>
      </c>
      <c r="C48" s="56" t="s">
        <v>122</v>
      </c>
      <c r="D48" s="43">
        <v>38916</v>
      </c>
      <c r="E48" s="44">
        <v>30566</v>
      </c>
      <c r="F48" s="45">
        <v>8350</v>
      </c>
      <c r="G48" s="46">
        <v>43764</v>
      </c>
      <c r="H48" s="47">
        <v>590</v>
      </c>
      <c r="I48" s="44">
        <v>60</v>
      </c>
      <c r="J48" s="44">
        <v>0</v>
      </c>
      <c r="K48" s="44">
        <v>0</v>
      </c>
      <c r="L48" s="44">
        <v>530</v>
      </c>
      <c r="M48" s="44">
        <v>0</v>
      </c>
      <c r="N48" s="44">
        <v>0</v>
      </c>
      <c r="O48" s="44">
        <v>0</v>
      </c>
      <c r="P48" s="44">
        <v>0</v>
      </c>
      <c r="Q48" s="44">
        <v>18277</v>
      </c>
      <c r="R48" s="44">
        <v>4797</v>
      </c>
      <c r="S48" s="44">
        <v>6301</v>
      </c>
      <c r="T48" s="44">
        <v>310</v>
      </c>
      <c r="U48" s="44">
        <v>2202</v>
      </c>
      <c r="V48" s="45">
        <v>0</v>
      </c>
      <c r="W48" s="45">
        <v>4977</v>
      </c>
      <c r="X48" s="45">
        <v>1971</v>
      </c>
      <c r="Y48" s="48">
        <v>0</v>
      </c>
      <c r="Z48" s="49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2">
        <v>0</v>
      </c>
      <c r="DY48" s="53">
        <v>0</v>
      </c>
      <c r="DZ48" s="50">
        <v>0</v>
      </c>
      <c r="EA48" s="50">
        <v>0</v>
      </c>
      <c r="EB48" s="50">
        <v>194</v>
      </c>
      <c r="EC48" s="50">
        <v>0</v>
      </c>
      <c r="ED48" s="50">
        <v>0</v>
      </c>
      <c r="EE48" s="50">
        <v>101</v>
      </c>
      <c r="EF48" s="50">
        <v>0</v>
      </c>
      <c r="EG48" s="50">
        <v>0</v>
      </c>
      <c r="EH48" s="50">
        <v>113</v>
      </c>
      <c r="EI48" s="50">
        <v>0</v>
      </c>
      <c r="EJ48" s="50">
        <v>0</v>
      </c>
      <c r="EK48" s="50">
        <v>2</v>
      </c>
      <c r="EL48" s="50">
        <v>477</v>
      </c>
      <c r="EM48" s="50">
        <v>0</v>
      </c>
      <c r="EN48" s="50">
        <v>0</v>
      </c>
      <c r="EO48" s="50">
        <v>563</v>
      </c>
      <c r="EP48" s="50">
        <v>0</v>
      </c>
      <c r="EQ48" s="50">
        <v>168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50">
        <v>0</v>
      </c>
      <c r="EX48" s="50">
        <v>0</v>
      </c>
      <c r="EY48" s="50">
        <v>100</v>
      </c>
      <c r="EZ48" s="50">
        <v>0</v>
      </c>
      <c r="FA48" s="50">
        <v>0</v>
      </c>
      <c r="FB48" s="50">
        <v>18</v>
      </c>
      <c r="FC48" s="50">
        <v>0</v>
      </c>
      <c r="FD48" s="50">
        <v>230</v>
      </c>
      <c r="FE48" s="50">
        <v>0</v>
      </c>
      <c r="FF48" s="50">
        <v>0</v>
      </c>
      <c r="FG48" s="50">
        <v>144</v>
      </c>
      <c r="FH48" s="50">
        <v>0</v>
      </c>
      <c r="FI48" s="50">
        <v>68</v>
      </c>
      <c r="FJ48" s="54">
        <v>0</v>
      </c>
      <c r="FK48" s="49">
        <v>0</v>
      </c>
      <c r="FL48" s="52">
        <v>0</v>
      </c>
      <c r="FM48" s="49">
        <v>0</v>
      </c>
      <c r="FN48" s="54">
        <v>0</v>
      </c>
      <c r="FO48" s="49">
        <v>844</v>
      </c>
      <c r="FP48" s="50">
        <v>60</v>
      </c>
      <c r="FQ48" s="50">
        <v>0</v>
      </c>
      <c r="FR48" s="50">
        <v>60</v>
      </c>
      <c r="FS48" s="50">
        <v>784</v>
      </c>
      <c r="FT48" s="54">
        <v>40</v>
      </c>
      <c r="FU48" s="49">
        <v>0</v>
      </c>
      <c r="FV48" s="50">
        <v>7</v>
      </c>
      <c r="FW48" s="54">
        <v>0</v>
      </c>
      <c r="FX48" s="49">
        <v>0</v>
      </c>
      <c r="FY48" s="54">
        <v>0</v>
      </c>
    </row>
    <row r="49" spans="1:181">
      <c r="A49" s="40">
        <f t="shared" si="0"/>
        <v>195</v>
      </c>
      <c r="B49" s="55">
        <v>430195</v>
      </c>
      <c r="C49" s="56" t="s">
        <v>123</v>
      </c>
      <c r="D49" s="43">
        <v>81610</v>
      </c>
      <c r="E49" s="44">
        <v>62385</v>
      </c>
      <c r="F49" s="45">
        <v>19225</v>
      </c>
      <c r="G49" s="46">
        <v>48327</v>
      </c>
      <c r="H49" s="47">
        <v>1661</v>
      </c>
      <c r="I49" s="44">
        <v>701</v>
      </c>
      <c r="J49" s="44">
        <v>0</v>
      </c>
      <c r="K49" s="44">
        <v>600</v>
      </c>
      <c r="L49" s="44">
        <v>360</v>
      </c>
      <c r="M49" s="44">
        <v>0</v>
      </c>
      <c r="N49" s="44">
        <v>0</v>
      </c>
      <c r="O49" s="44">
        <v>0</v>
      </c>
      <c r="P49" s="44">
        <v>0</v>
      </c>
      <c r="Q49" s="44">
        <v>45979</v>
      </c>
      <c r="R49" s="44">
        <v>10781</v>
      </c>
      <c r="S49" s="44">
        <v>13642</v>
      </c>
      <c r="T49" s="44">
        <v>1150</v>
      </c>
      <c r="U49" s="44">
        <v>10295</v>
      </c>
      <c r="V49" s="45">
        <v>330</v>
      </c>
      <c r="W49" s="45">
        <v>10931</v>
      </c>
      <c r="X49" s="45">
        <v>5819</v>
      </c>
      <c r="Y49" s="48">
        <v>0</v>
      </c>
      <c r="Z49" s="49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2">
        <v>0</v>
      </c>
      <c r="DY49" s="53">
        <v>0</v>
      </c>
      <c r="DZ49" s="50">
        <v>0</v>
      </c>
      <c r="EA49" s="50">
        <v>0</v>
      </c>
      <c r="EB49" s="50">
        <v>186</v>
      </c>
      <c r="EC49" s="50">
        <v>290</v>
      </c>
      <c r="ED49" s="50">
        <v>0</v>
      </c>
      <c r="EE49" s="50">
        <v>284</v>
      </c>
      <c r="EF49" s="50">
        <v>0</v>
      </c>
      <c r="EG49" s="50">
        <v>0</v>
      </c>
      <c r="EH49" s="50">
        <v>412</v>
      </c>
      <c r="EI49" s="50">
        <v>0</v>
      </c>
      <c r="EJ49" s="50">
        <v>0</v>
      </c>
      <c r="EK49" s="50">
        <v>6</v>
      </c>
      <c r="EL49" s="50">
        <v>590</v>
      </c>
      <c r="EM49" s="50">
        <v>249</v>
      </c>
      <c r="EN49" s="50">
        <v>125</v>
      </c>
      <c r="EO49" s="50">
        <v>529</v>
      </c>
      <c r="EP49" s="50">
        <v>0</v>
      </c>
      <c r="EQ49" s="50">
        <v>652</v>
      </c>
      <c r="ER49" s="50">
        <v>0</v>
      </c>
      <c r="ES49" s="50">
        <v>12</v>
      </c>
      <c r="ET49" s="50">
        <v>0</v>
      </c>
      <c r="EU49" s="50">
        <v>0</v>
      </c>
      <c r="EV49" s="50">
        <v>0</v>
      </c>
      <c r="EW49" s="50">
        <v>55</v>
      </c>
      <c r="EX49" s="50">
        <v>0</v>
      </c>
      <c r="EY49" s="50">
        <v>180</v>
      </c>
      <c r="EZ49" s="50">
        <v>0</v>
      </c>
      <c r="FA49" s="50">
        <v>70</v>
      </c>
      <c r="FB49" s="50">
        <v>176</v>
      </c>
      <c r="FC49" s="50">
        <v>0</v>
      </c>
      <c r="FD49" s="50">
        <v>1407</v>
      </c>
      <c r="FE49" s="50">
        <v>120</v>
      </c>
      <c r="FF49" s="50">
        <v>55</v>
      </c>
      <c r="FG49" s="50">
        <v>137</v>
      </c>
      <c r="FH49" s="50">
        <v>0</v>
      </c>
      <c r="FI49" s="50">
        <v>86</v>
      </c>
      <c r="FJ49" s="54">
        <v>15</v>
      </c>
      <c r="FK49" s="49">
        <v>0</v>
      </c>
      <c r="FL49" s="52">
        <v>0</v>
      </c>
      <c r="FM49" s="49">
        <v>0</v>
      </c>
      <c r="FN49" s="54">
        <v>0</v>
      </c>
      <c r="FO49" s="49">
        <v>4764</v>
      </c>
      <c r="FP49" s="50">
        <v>208</v>
      </c>
      <c r="FQ49" s="50">
        <v>10</v>
      </c>
      <c r="FR49" s="50">
        <v>198</v>
      </c>
      <c r="FS49" s="50">
        <v>4556</v>
      </c>
      <c r="FT49" s="54">
        <v>59</v>
      </c>
      <c r="FU49" s="49">
        <v>0</v>
      </c>
      <c r="FV49" s="50">
        <v>268</v>
      </c>
      <c r="FW49" s="54">
        <v>0</v>
      </c>
      <c r="FX49" s="49">
        <v>0</v>
      </c>
      <c r="FY49" s="54">
        <v>0</v>
      </c>
    </row>
    <row r="50" spans="1:181">
      <c r="A50" s="40">
        <f t="shared" si="0"/>
        <v>208</v>
      </c>
      <c r="B50" s="55">
        <v>430208</v>
      </c>
      <c r="C50" s="56" t="s">
        <v>124</v>
      </c>
      <c r="D50" s="43">
        <v>16739</v>
      </c>
      <c r="E50" s="44">
        <v>13222</v>
      </c>
      <c r="F50" s="45">
        <v>3517</v>
      </c>
      <c r="G50" s="46">
        <v>7582</v>
      </c>
      <c r="H50" s="47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9180</v>
      </c>
      <c r="R50" s="44">
        <v>1709</v>
      </c>
      <c r="S50" s="44">
        <v>2938</v>
      </c>
      <c r="T50" s="44">
        <v>190</v>
      </c>
      <c r="U50" s="44">
        <v>1967</v>
      </c>
      <c r="V50" s="45">
        <v>260</v>
      </c>
      <c r="W50" s="45">
        <v>2306</v>
      </c>
      <c r="X50" s="45">
        <v>456</v>
      </c>
      <c r="Y50" s="48">
        <v>0</v>
      </c>
      <c r="Z50" s="49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2">
        <v>0</v>
      </c>
      <c r="DY50" s="53">
        <v>0</v>
      </c>
      <c r="DZ50" s="50">
        <v>0</v>
      </c>
      <c r="EA50" s="50">
        <v>0</v>
      </c>
      <c r="EB50" s="50">
        <v>143</v>
      </c>
      <c r="EC50" s="50">
        <v>0</v>
      </c>
      <c r="ED50" s="50">
        <v>0</v>
      </c>
      <c r="EE50" s="50">
        <v>113</v>
      </c>
      <c r="EF50" s="50">
        <v>0</v>
      </c>
      <c r="EG50" s="50">
        <v>0</v>
      </c>
      <c r="EH50" s="50">
        <v>18</v>
      </c>
      <c r="EI50" s="50">
        <v>0</v>
      </c>
      <c r="EJ50" s="50">
        <v>0</v>
      </c>
      <c r="EK50" s="50">
        <v>0</v>
      </c>
      <c r="EL50" s="50">
        <v>194</v>
      </c>
      <c r="EM50" s="50">
        <v>0</v>
      </c>
      <c r="EN50" s="50">
        <v>0</v>
      </c>
      <c r="EO50" s="50">
        <v>51</v>
      </c>
      <c r="EP50" s="50">
        <v>0</v>
      </c>
      <c r="EQ50" s="50">
        <v>0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50">
        <v>0</v>
      </c>
      <c r="EX50" s="50">
        <v>0</v>
      </c>
      <c r="EY50" s="50">
        <v>29</v>
      </c>
      <c r="EZ50" s="50">
        <v>0</v>
      </c>
      <c r="FA50" s="50">
        <v>0</v>
      </c>
      <c r="FB50" s="50">
        <v>10</v>
      </c>
      <c r="FC50" s="50">
        <v>0</v>
      </c>
      <c r="FD50" s="50">
        <v>80</v>
      </c>
      <c r="FE50" s="50">
        <v>0</v>
      </c>
      <c r="FF50" s="50">
        <v>0</v>
      </c>
      <c r="FG50" s="50">
        <v>36</v>
      </c>
      <c r="FH50" s="50">
        <v>0</v>
      </c>
      <c r="FI50" s="50">
        <v>0</v>
      </c>
      <c r="FJ50" s="54">
        <v>0</v>
      </c>
      <c r="FK50" s="49">
        <v>0</v>
      </c>
      <c r="FL50" s="52">
        <v>0</v>
      </c>
      <c r="FM50" s="49">
        <v>0</v>
      </c>
      <c r="FN50" s="54">
        <v>0</v>
      </c>
      <c r="FO50" s="49">
        <v>1064</v>
      </c>
      <c r="FP50" s="50">
        <v>0</v>
      </c>
      <c r="FQ50" s="50">
        <v>0</v>
      </c>
      <c r="FR50" s="50">
        <v>0</v>
      </c>
      <c r="FS50" s="50">
        <v>1064</v>
      </c>
      <c r="FT50" s="54">
        <v>0</v>
      </c>
      <c r="FU50" s="49">
        <v>0</v>
      </c>
      <c r="FV50" s="50">
        <v>0</v>
      </c>
      <c r="FW50" s="54">
        <v>0</v>
      </c>
      <c r="FX50" s="49">
        <v>0</v>
      </c>
      <c r="FY50" s="54">
        <v>0</v>
      </c>
    </row>
    <row r="51" spans="1:181">
      <c r="A51" s="40">
        <f t="shared" si="0"/>
        <v>212</v>
      </c>
      <c r="B51" s="55">
        <v>430212</v>
      </c>
      <c r="C51" s="56" t="s">
        <v>125</v>
      </c>
      <c r="D51" s="43">
        <v>42068</v>
      </c>
      <c r="E51" s="44">
        <v>31148</v>
      </c>
      <c r="F51" s="45">
        <v>10920</v>
      </c>
      <c r="G51" s="46">
        <v>51868</v>
      </c>
      <c r="H51" s="47">
        <v>912</v>
      </c>
      <c r="I51" s="44">
        <v>0</v>
      </c>
      <c r="J51" s="44">
        <v>0</v>
      </c>
      <c r="K51" s="44">
        <v>470</v>
      </c>
      <c r="L51" s="44">
        <v>442</v>
      </c>
      <c r="M51" s="44">
        <v>0</v>
      </c>
      <c r="N51" s="44">
        <v>0</v>
      </c>
      <c r="O51" s="44">
        <v>0</v>
      </c>
      <c r="P51" s="44">
        <v>0</v>
      </c>
      <c r="Q51" s="44">
        <v>33924</v>
      </c>
      <c r="R51" s="44">
        <v>6702</v>
      </c>
      <c r="S51" s="44">
        <v>8969</v>
      </c>
      <c r="T51" s="44">
        <v>1500</v>
      </c>
      <c r="U51" s="44">
        <v>11293</v>
      </c>
      <c r="V51" s="45">
        <v>580</v>
      </c>
      <c r="W51" s="45">
        <v>6380</v>
      </c>
      <c r="X51" s="45">
        <v>5911</v>
      </c>
      <c r="Y51" s="48">
        <v>0</v>
      </c>
      <c r="Z51" s="49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2">
        <v>0</v>
      </c>
      <c r="DY51" s="53">
        <v>0</v>
      </c>
      <c r="DZ51" s="50">
        <v>0</v>
      </c>
      <c r="EA51" s="50">
        <v>0</v>
      </c>
      <c r="EB51" s="50">
        <v>380</v>
      </c>
      <c r="EC51" s="50">
        <v>0</v>
      </c>
      <c r="ED51" s="50">
        <v>0</v>
      </c>
      <c r="EE51" s="50">
        <v>241</v>
      </c>
      <c r="EF51" s="50">
        <v>0</v>
      </c>
      <c r="EG51" s="50">
        <v>0</v>
      </c>
      <c r="EH51" s="50">
        <v>285</v>
      </c>
      <c r="EI51" s="50">
        <v>0</v>
      </c>
      <c r="EJ51" s="50">
        <v>0</v>
      </c>
      <c r="EK51" s="50">
        <v>0</v>
      </c>
      <c r="EL51" s="50">
        <v>705</v>
      </c>
      <c r="EM51" s="50">
        <v>0</v>
      </c>
      <c r="EN51" s="50">
        <v>0</v>
      </c>
      <c r="EO51" s="50">
        <v>535</v>
      </c>
      <c r="EP51" s="50">
        <v>0</v>
      </c>
      <c r="EQ51" s="50">
        <v>288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50">
        <v>0</v>
      </c>
      <c r="EX51" s="50">
        <v>0</v>
      </c>
      <c r="EY51" s="50">
        <v>120</v>
      </c>
      <c r="EZ51" s="50">
        <v>0</v>
      </c>
      <c r="FA51" s="50">
        <v>0</v>
      </c>
      <c r="FB51" s="50">
        <v>0</v>
      </c>
      <c r="FC51" s="50">
        <v>0</v>
      </c>
      <c r="FD51" s="50">
        <v>712</v>
      </c>
      <c r="FE51" s="50">
        <v>0</v>
      </c>
      <c r="FF51" s="50">
        <v>0</v>
      </c>
      <c r="FG51" s="50">
        <v>120</v>
      </c>
      <c r="FH51" s="50">
        <v>0</v>
      </c>
      <c r="FI51" s="50">
        <v>0</v>
      </c>
      <c r="FJ51" s="54">
        <v>0</v>
      </c>
      <c r="FK51" s="49">
        <v>0</v>
      </c>
      <c r="FL51" s="52">
        <v>0</v>
      </c>
      <c r="FM51" s="49">
        <v>0</v>
      </c>
      <c r="FN51" s="54">
        <v>0</v>
      </c>
      <c r="FO51" s="49">
        <v>3306</v>
      </c>
      <c r="FP51" s="50">
        <v>0</v>
      </c>
      <c r="FQ51" s="50">
        <v>0</v>
      </c>
      <c r="FR51" s="50">
        <v>0</v>
      </c>
      <c r="FS51" s="50">
        <v>3306</v>
      </c>
      <c r="FT51" s="54">
        <v>24</v>
      </c>
      <c r="FU51" s="49">
        <v>0</v>
      </c>
      <c r="FV51" s="50">
        <v>0</v>
      </c>
      <c r="FW51" s="54">
        <v>0</v>
      </c>
      <c r="FX51" s="49">
        <v>0</v>
      </c>
      <c r="FY51" s="54">
        <v>0</v>
      </c>
    </row>
    <row r="52" spans="1:181">
      <c r="A52" s="40">
        <f t="shared" si="0"/>
        <v>220</v>
      </c>
      <c r="B52" s="55">
        <v>430220</v>
      </c>
      <c r="C52" s="56" t="s">
        <v>126</v>
      </c>
      <c r="D52" s="43">
        <v>22916</v>
      </c>
      <c r="E52" s="44">
        <v>17814</v>
      </c>
      <c r="F52" s="45">
        <v>5102</v>
      </c>
      <c r="G52" s="46">
        <v>27753</v>
      </c>
      <c r="H52" s="47">
        <v>325</v>
      </c>
      <c r="I52" s="44">
        <v>0</v>
      </c>
      <c r="J52" s="44">
        <v>0</v>
      </c>
      <c r="K52" s="44">
        <v>305</v>
      </c>
      <c r="L52" s="44">
        <v>20</v>
      </c>
      <c r="M52" s="44">
        <v>0</v>
      </c>
      <c r="N52" s="44">
        <v>0</v>
      </c>
      <c r="O52" s="44">
        <v>0</v>
      </c>
      <c r="P52" s="44">
        <v>0</v>
      </c>
      <c r="Q52" s="44">
        <v>11971</v>
      </c>
      <c r="R52" s="44">
        <v>2856</v>
      </c>
      <c r="S52" s="44">
        <v>4013</v>
      </c>
      <c r="T52" s="44">
        <v>460</v>
      </c>
      <c r="U52" s="44">
        <v>2108</v>
      </c>
      <c r="V52" s="45">
        <v>0</v>
      </c>
      <c r="W52" s="45">
        <v>2994</v>
      </c>
      <c r="X52" s="45">
        <v>1997</v>
      </c>
      <c r="Y52" s="48">
        <v>0</v>
      </c>
      <c r="Z52" s="49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2">
        <v>0</v>
      </c>
      <c r="DY52" s="53">
        <v>0</v>
      </c>
      <c r="DZ52" s="50">
        <v>0</v>
      </c>
      <c r="EA52" s="50">
        <v>0</v>
      </c>
      <c r="EB52" s="50">
        <v>0</v>
      </c>
      <c r="EC52" s="50">
        <v>0</v>
      </c>
      <c r="ED52" s="50">
        <v>0</v>
      </c>
      <c r="EE52" s="50">
        <v>292</v>
      </c>
      <c r="EF52" s="50">
        <v>0</v>
      </c>
      <c r="EG52" s="50">
        <v>0</v>
      </c>
      <c r="EH52" s="50">
        <v>200</v>
      </c>
      <c r="EI52" s="50">
        <v>0</v>
      </c>
      <c r="EJ52" s="50">
        <v>0</v>
      </c>
      <c r="EK52" s="50">
        <v>0</v>
      </c>
      <c r="EL52" s="50">
        <v>278</v>
      </c>
      <c r="EM52" s="50">
        <v>0</v>
      </c>
      <c r="EN52" s="50">
        <v>0</v>
      </c>
      <c r="EO52" s="50">
        <v>0</v>
      </c>
      <c r="EP52" s="50">
        <v>0</v>
      </c>
      <c r="EQ52" s="50">
        <v>0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270</v>
      </c>
      <c r="EZ52" s="50">
        <v>0</v>
      </c>
      <c r="FA52" s="50">
        <v>0</v>
      </c>
      <c r="FB52" s="50">
        <v>75</v>
      </c>
      <c r="FC52" s="50">
        <v>0</v>
      </c>
      <c r="FD52" s="50">
        <v>180</v>
      </c>
      <c r="FE52" s="50">
        <v>0</v>
      </c>
      <c r="FF52" s="50">
        <v>0</v>
      </c>
      <c r="FG52" s="50">
        <v>0</v>
      </c>
      <c r="FH52" s="50">
        <v>0</v>
      </c>
      <c r="FI52" s="50">
        <v>0</v>
      </c>
      <c r="FJ52" s="54">
        <v>0</v>
      </c>
      <c r="FK52" s="49">
        <v>0</v>
      </c>
      <c r="FL52" s="52">
        <v>0</v>
      </c>
      <c r="FM52" s="49">
        <v>0</v>
      </c>
      <c r="FN52" s="54">
        <v>0</v>
      </c>
      <c r="FO52" s="49">
        <v>731</v>
      </c>
      <c r="FP52" s="50">
        <v>0</v>
      </c>
      <c r="FQ52" s="50">
        <v>0</v>
      </c>
      <c r="FR52" s="50">
        <v>0</v>
      </c>
      <c r="FS52" s="50">
        <v>731</v>
      </c>
      <c r="FT52" s="54">
        <v>0</v>
      </c>
      <c r="FU52" s="49">
        <v>0</v>
      </c>
      <c r="FV52" s="50">
        <v>0</v>
      </c>
      <c r="FW52" s="54">
        <v>0</v>
      </c>
      <c r="FX52" s="49">
        <v>0</v>
      </c>
      <c r="FY52" s="54">
        <v>0</v>
      </c>
    </row>
    <row r="53" spans="1:181">
      <c r="A53" s="40">
        <f t="shared" si="0"/>
        <v>221</v>
      </c>
      <c r="B53" s="55">
        <v>430221</v>
      </c>
      <c r="C53" s="56" t="s">
        <v>127</v>
      </c>
      <c r="D53" s="43">
        <v>20900</v>
      </c>
      <c r="E53" s="44">
        <v>16316</v>
      </c>
      <c r="F53" s="45">
        <v>4584</v>
      </c>
      <c r="G53" s="46">
        <v>16759</v>
      </c>
      <c r="H53" s="47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10479</v>
      </c>
      <c r="R53" s="44">
        <v>2276</v>
      </c>
      <c r="S53" s="44">
        <v>3683</v>
      </c>
      <c r="T53" s="44">
        <v>430</v>
      </c>
      <c r="U53" s="44">
        <v>1813</v>
      </c>
      <c r="V53" s="45">
        <v>0</v>
      </c>
      <c r="W53" s="45">
        <v>2707</v>
      </c>
      <c r="X53" s="45">
        <v>363</v>
      </c>
      <c r="Y53" s="48">
        <v>0</v>
      </c>
      <c r="Z53" s="49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2">
        <v>0</v>
      </c>
      <c r="DY53" s="53">
        <v>0</v>
      </c>
      <c r="DZ53" s="50">
        <v>0</v>
      </c>
      <c r="EA53" s="50">
        <v>0</v>
      </c>
      <c r="EB53" s="50">
        <v>222</v>
      </c>
      <c r="EC53" s="50">
        <v>0</v>
      </c>
      <c r="ED53" s="50">
        <v>0</v>
      </c>
      <c r="EE53" s="50">
        <v>0</v>
      </c>
      <c r="EF53" s="50">
        <v>0</v>
      </c>
      <c r="EG53" s="50">
        <v>0</v>
      </c>
      <c r="EH53" s="50">
        <v>0</v>
      </c>
      <c r="EI53" s="50">
        <v>0</v>
      </c>
      <c r="EJ53" s="50">
        <v>0</v>
      </c>
      <c r="EK53" s="50">
        <v>0</v>
      </c>
      <c r="EL53" s="50">
        <v>477</v>
      </c>
      <c r="EM53" s="50">
        <v>0</v>
      </c>
      <c r="EN53" s="50">
        <v>0</v>
      </c>
      <c r="EO53" s="50">
        <v>308</v>
      </c>
      <c r="EP53" s="50">
        <v>0</v>
      </c>
      <c r="EQ53" s="50">
        <v>0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50">
        <v>0</v>
      </c>
      <c r="EX53" s="50">
        <v>0</v>
      </c>
      <c r="EY53" s="50">
        <v>0</v>
      </c>
      <c r="EZ53" s="50">
        <v>0</v>
      </c>
      <c r="FA53" s="50">
        <v>0</v>
      </c>
      <c r="FB53" s="50">
        <v>0</v>
      </c>
      <c r="FC53" s="50">
        <v>0</v>
      </c>
      <c r="FD53" s="50">
        <v>210</v>
      </c>
      <c r="FE53" s="50">
        <v>0</v>
      </c>
      <c r="FF53" s="50">
        <v>0</v>
      </c>
      <c r="FG53" s="50">
        <v>45</v>
      </c>
      <c r="FH53" s="50">
        <v>0</v>
      </c>
      <c r="FI53" s="50">
        <v>0</v>
      </c>
      <c r="FJ53" s="54">
        <v>0</v>
      </c>
      <c r="FK53" s="49">
        <v>0</v>
      </c>
      <c r="FL53" s="52">
        <v>0</v>
      </c>
      <c r="FM53" s="49">
        <v>0</v>
      </c>
      <c r="FN53" s="54">
        <v>0</v>
      </c>
      <c r="FO53" s="49">
        <v>1293</v>
      </c>
      <c r="FP53" s="50">
        <v>0</v>
      </c>
      <c r="FQ53" s="50">
        <v>0</v>
      </c>
      <c r="FR53" s="50">
        <v>0</v>
      </c>
      <c r="FS53" s="50">
        <v>1293</v>
      </c>
      <c r="FT53" s="54">
        <v>83</v>
      </c>
      <c r="FU53" s="49">
        <v>0</v>
      </c>
      <c r="FV53" s="50">
        <v>0</v>
      </c>
      <c r="FW53" s="54">
        <v>0</v>
      </c>
      <c r="FX53" s="49">
        <v>0</v>
      </c>
      <c r="FY53" s="54">
        <v>0</v>
      </c>
    </row>
    <row r="54" spans="1:181">
      <c r="A54" s="40">
        <f t="shared" si="0"/>
        <v>224</v>
      </c>
      <c r="B54" s="55">
        <v>430224</v>
      </c>
      <c r="C54" s="56" t="s">
        <v>128</v>
      </c>
      <c r="D54" s="43">
        <v>25348</v>
      </c>
      <c r="E54" s="44">
        <v>19647</v>
      </c>
      <c r="F54" s="45">
        <v>5701</v>
      </c>
      <c r="G54" s="46">
        <v>35879</v>
      </c>
      <c r="H54" s="47">
        <v>175</v>
      </c>
      <c r="I54" s="44">
        <v>0</v>
      </c>
      <c r="J54" s="44">
        <v>0</v>
      </c>
      <c r="K54" s="44">
        <v>0</v>
      </c>
      <c r="L54" s="44">
        <v>175</v>
      </c>
      <c r="M54" s="44">
        <v>0</v>
      </c>
      <c r="N54" s="44">
        <v>0</v>
      </c>
      <c r="O54" s="44">
        <v>0</v>
      </c>
      <c r="P54" s="44">
        <v>0</v>
      </c>
      <c r="Q54" s="44">
        <v>18579</v>
      </c>
      <c r="R54" s="44">
        <v>3148</v>
      </c>
      <c r="S54" s="44">
        <v>5187</v>
      </c>
      <c r="T54" s="44">
        <v>490</v>
      </c>
      <c r="U54" s="44">
        <v>5633</v>
      </c>
      <c r="V54" s="45">
        <v>695</v>
      </c>
      <c r="W54" s="45">
        <v>3916</v>
      </c>
      <c r="X54" s="45">
        <v>515</v>
      </c>
      <c r="Y54" s="48">
        <v>0</v>
      </c>
      <c r="Z54" s="49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2">
        <v>0</v>
      </c>
      <c r="DY54" s="53">
        <v>0</v>
      </c>
      <c r="DZ54" s="50">
        <v>0</v>
      </c>
      <c r="EA54" s="50">
        <v>0</v>
      </c>
      <c r="EB54" s="50">
        <v>10</v>
      </c>
      <c r="EC54" s="50">
        <v>0</v>
      </c>
      <c r="ED54" s="50">
        <v>0</v>
      </c>
      <c r="EE54" s="50">
        <v>165</v>
      </c>
      <c r="EF54" s="50">
        <v>0</v>
      </c>
      <c r="EG54" s="50">
        <v>0</v>
      </c>
      <c r="EH54" s="50">
        <v>110</v>
      </c>
      <c r="EI54" s="50">
        <v>0</v>
      </c>
      <c r="EJ54" s="50">
        <v>0</v>
      </c>
      <c r="EK54" s="50">
        <v>0</v>
      </c>
      <c r="EL54" s="50">
        <v>460</v>
      </c>
      <c r="EM54" s="50">
        <v>0</v>
      </c>
      <c r="EN54" s="50">
        <v>0</v>
      </c>
      <c r="EO54" s="50">
        <v>360</v>
      </c>
      <c r="EP54" s="50">
        <v>0</v>
      </c>
      <c r="EQ54" s="50">
        <v>117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65</v>
      </c>
      <c r="EZ54" s="50">
        <v>0</v>
      </c>
      <c r="FA54" s="50">
        <v>0</v>
      </c>
      <c r="FB54" s="50">
        <v>15</v>
      </c>
      <c r="FC54" s="50">
        <v>0</v>
      </c>
      <c r="FD54" s="50">
        <v>300</v>
      </c>
      <c r="FE54" s="50">
        <v>0</v>
      </c>
      <c r="FF54" s="50">
        <v>0</v>
      </c>
      <c r="FG54" s="50">
        <v>20</v>
      </c>
      <c r="FH54" s="50">
        <v>0</v>
      </c>
      <c r="FI54" s="50">
        <v>15</v>
      </c>
      <c r="FJ54" s="54">
        <v>0</v>
      </c>
      <c r="FK54" s="49">
        <v>0</v>
      </c>
      <c r="FL54" s="52">
        <v>0</v>
      </c>
      <c r="FM54" s="49">
        <v>0</v>
      </c>
      <c r="FN54" s="54">
        <v>0</v>
      </c>
      <c r="FO54" s="49">
        <v>908</v>
      </c>
      <c r="FP54" s="50">
        <v>0</v>
      </c>
      <c r="FQ54" s="50">
        <v>0</v>
      </c>
      <c r="FR54" s="50">
        <v>0</v>
      </c>
      <c r="FS54" s="50">
        <v>908</v>
      </c>
      <c r="FT54" s="54">
        <v>7</v>
      </c>
      <c r="FU54" s="49">
        <v>0</v>
      </c>
      <c r="FV54" s="50">
        <v>0</v>
      </c>
      <c r="FW54" s="54">
        <v>0</v>
      </c>
      <c r="FX54" s="49">
        <v>0</v>
      </c>
      <c r="FY54" s="54">
        <v>0</v>
      </c>
    </row>
    <row r="55" spans="1:181">
      <c r="A55" s="40">
        <f t="shared" si="0"/>
        <v>228</v>
      </c>
      <c r="B55" s="55">
        <v>430228</v>
      </c>
      <c r="C55" s="56" t="s">
        <v>129</v>
      </c>
      <c r="D55" s="43">
        <v>11791</v>
      </c>
      <c r="E55" s="44">
        <v>8756</v>
      </c>
      <c r="F55" s="45">
        <v>3035</v>
      </c>
      <c r="G55" s="46">
        <v>14546</v>
      </c>
      <c r="H55" s="47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12825</v>
      </c>
      <c r="R55" s="44">
        <v>1760</v>
      </c>
      <c r="S55" s="44">
        <v>3118</v>
      </c>
      <c r="T55" s="44">
        <v>520</v>
      </c>
      <c r="U55" s="44">
        <v>5019</v>
      </c>
      <c r="V55" s="45">
        <v>800</v>
      </c>
      <c r="W55" s="45">
        <v>2128</v>
      </c>
      <c r="X55" s="45">
        <v>4044</v>
      </c>
      <c r="Y55" s="48">
        <v>0</v>
      </c>
      <c r="Z55" s="49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2">
        <v>0</v>
      </c>
      <c r="DY55" s="53">
        <v>0</v>
      </c>
      <c r="DZ55" s="50">
        <v>0</v>
      </c>
      <c r="EA55" s="50">
        <v>0</v>
      </c>
      <c r="EB55" s="50">
        <v>28</v>
      </c>
      <c r="EC55" s="50">
        <v>0</v>
      </c>
      <c r="ED55" s="50">
        <v>0</v>
      </c>
      <c r="EE55" s="50">
        <v>30</v>
      </c>
      <c r="EF55" s="50">
        <v>0</v>
      </c>
      <c r="EG55" s="50">
        <v>0</v>
      </c>
      <c r="EH55" s="50">
        <v>10</v>
      </c>
      <c r="EI55" s="50">
        <v>0</v>
      </c>
      <c r="EJ55" s="50">
        <v>0</v>
      </c>
      <c r="EK55" s="50">
        <v>0</v>
      </c>
      <c r="EL55" s="50">
        <v>198</v>
      </c>
      <c r="EM55" s="50">
        <v>0</v>
      </c>
      <c r="EN55" s="50">
        <v>0</v>
      </c>
      <c r="EO55" s="50">
        <v>114</v>
      </c>
      <c r="EP55" s="50">
        <v>0</v>
      </c>
      <c r="EQ55" s="50">
        <v>71</v>
      </c>
      <c r="ER55" s="50">
        <v>0</v>
      </c>
      <c r="ES55" s="50">
        <v>0</v>
      </c>
      <c r="ET55" s="50">
        <v>0</v>
      </c>
      <c r="EU55" s="50">
        <v>16</v>
      </c>
      <c r="EV55" s="50">
        <v>0</v>
      </c>
      <c r="EW55" s="50">
        <v>0</v>
      </c>
      <c r="EX55" s="50">
        <v>0</v>
      </c>
      <c r="EY55" s="50">
        <v>50</v>
      </c>
      <c r="EZ55" s="50">
        <v>0</v>
      </c>
      <c r="FA55" s="50">
        <v>0</v>
      </c>
      <c r="FB55" s="50">
        <v>10</v>
      </c>
      <c r="FC55" s="50">
        <v>0</v>
      </c>
      <c r="FD55" s="50">
        <v>95</v>
      </c>
      <c r="FE55" s="50">
        <v>0</v>
      </c>
      <c r="FF55" s="50">
        <v>0</v>
      </c>
      <c r="FG55" s="50">
        <v>34</v>
      </c>
      <c r="FH55" s="50">
        <v>0</v>
      </c>
      <c r="FI55" s="50">
        <v>60</v>
      </c>
      <c r="FJ55" s="54">
        <v>10</v>
      </c>
      <c r="FK55" s="49">
        <v>0</v>
      </c>
      <c r="FL55" s="52">
        <v>0</v>
      </c>
      <c r="FM55" s="49">
        <v>0</v>
      </c>
      <c r="FN55" s="54">
        <v>0</v>
      </c>
      <c r="FO55" s="49">
        <v>872</v>
      </c>
      <c r="FP55" s="50">
        <v>0</v>
      </c>
      <c r="FQ55" s="50">
        <v>0</v>
      </c>
      <c r="FR55" s="50">
        <v>0</v>
      </c>
      <c r="FS55" s="50">
        <v>872</v>
      </c>
      <c r="FT55" s="54">
        <v>0</v>
      </c>
      <c r="FU55" s="49">
        <v>0</v>
      </c>
      <c r="FV55" s="50">
        <v>0</v>
      </c>
      <c r="FW55" s="54">
        <v>0</v>
      </c>
      <c r="FX55" s="49">
        <v>0</v>
      </c>
      <c r="FY55" s="54">
        <v>0</v>
      </c>
    </row>
    <row r="56" spans="1:181">
      <c r="A56" s="40">
        <f t="shared" si="0"/>
        <v>232</v>
      </c>
      <c r="B56" s="55">
        <v>430232</v>
      </c>
      <c r="C56" s="56" t="s">
        <v>130</v>
      </c>
      <c r="D56" s="43">
        <v>15774</v>
      </c>
      <c r="E56" s="44">
        <v>12559</v>
      </c>
      <c r="F56" s="45">
        <v>3215</v>
      </c>
      <c r="G56" s="46">
        <v>8082</v>
      </c>
      <c r="H56" s="47">
        <v>330</v>
      </c>
      <c r="I56" s="44">
        <v>0</v>
      </c>
      <c r="J56" s="44">
        <v>0</v>
      </c>
      <c r="K56" s="44">
        <v>0</v>
      </c>
      <c r="L56" s="44">
        <v>330</v>
      </c>
      <c r="M56" s="44">
        <v>0</v>
      </c>
      <c r="N56" s="44">
        <v>0</v>
      </c>
      <c r="O56" s="44">
        <v>0</v>
      </c>
      <c r="P56" s="44">
        <v>0</v>
      </c>
      <c r="Q56" s="44">
        <v>6452</v>
      </c>
      <c r="R56" s="44">
        <v>1650</v>
      </c>
      <c r="S56" s="44">
        <v>2512</v>
      </c>
      <c r="T56" s="44">
        <v>240</v>
      </c>
      <c r="U56" s="44">
        <v>327</v>
      </c>
      <c r="V56" s="45">
        <v>30</v>
      </c>
      <c r="W56" s="45">
        <v>1933</v>
      </c>
      <c r="X56" s="45">
        <v>1241</v>
      </c>
      <c r="Y56" s="48">
        <v>0</v>
      </c>
      <c r="Z56" s="49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2">
        <v>0</v>
      </c>
      <c r="DY56" s="53">
        <v>0</v>
      </c>
      <c r="DZ56" s="50">
        <v>0</v>
      </c>
      <c r="EA56" s="50">
        <v>0</v>
      </c>
      <c r="EB56" s="50">
        <v>0</v>
      </c>
      <c r="EC56" s="50">
        <v>0</v>
      </c>
      <c r="ED56" s="50">
        <v>0</v>
      </c>
      <c r="EE56" s="50">
        <v>0</v>
      </c>
      <c r="EF56" s="50">
        <v>0</v>
      </c>
      <c r="EG56" s="50">
        <v>0</v>
      </c>
      <c r="EH56" s="50">
        <v>106</v>
      </c>
      <c r="EI56" s="50">
        <v>0</v>
      </c>
      <c r="EJ56" s="50">
        <v>0</v>
      </c>
      <c r="EK56" s="50">
        <v>0</v>
      </c>
      <c r="EL56" s="50">
        <v>344</v>
      </c>
      <c r="EM56" s="50">
        <v>0</v>
      </c>
      <c r="EN56" s="50">
        <v>0</v>
      </c>
      <c r="EO56" s="50">
        <v>186</v>
      </c>
      <c r="EP56" s="50">
        <v>0</v>
      </c>
      <c r="EQ56" s="50">
        <v>0</v>
      </c>
      <c r="ER56" s="50">
        <v>0</v>
      </c>
      <c r="ES56" s="50">
        <v>0</v>
      </c>
      <c r="ET56" s="50">
        <v>0</v>
      </c>
      <c r="EU56" s="50">
        <v>0</v>
      </c>
      <c r="EV56" s="50">
        <v>0</v>
      </c>
      <c r="EW56" s="50">
        <v>0</v>
      </c>
      <c r="EX56" s="50">
        <v>0</v>
      </c>
      <c r="EY56" s="50">
        <v>0</v>
      </c>
      <c r="EZ56" s="50">
        <v>0</v>
      </c>
      <c r="FA56" s="50">
        <v>0</v>
      </c>
      <c r="FB56" s="50">
        <v>30</v>
      </c>
      <c r="FC56" s="50">
        <v>0</v>
      </c>
      <c r="FD56" s="50">
        <v>221</v>
      </c>
      <c r="FE56" s="50">
        <v>0</v>
      </c>
      <c r="FF56" s="50">
        <v>0</v>
      </c>
      <c r="FG56" s="50">
        <v>100</v>
      </c>
      <c r="FH56" s="50">
        <v>0</v>
      </c>
      <c r="FI56" s="50">
        <v>0</v>
      </c>
      <c r="FJ56" s="54">
        <v>0</v>
      </c>
      <c r="FK56" s="49">
        <v>0</v>
      </c>
      <c r="FL56" s="52">
        <v>0</v>
      </c>
      <c r="FM56" s="49">
        <v>0</v>
      </c>
      <c r="FN56" s="54">
        <v>0</v>
      </c>
      <c r="FO56" s="49">
        <v>1416</v>
      </c>
      <c r="FP56" s="50">
        <v>0</v>
      </c>
      <c r="FQ56" s="50">
        <v>0</v>
      </c>
      <c r="FR56" s="50">
        <v>0</v>
      </c>
      <c r="FS56" s="50">
        <v>1416</v>
      </c>
      <c r="FT56" s="54">
        <v>20</v>
      </c>
      <c r="FU56" s="49">
        <v>0</v>
      </c>
      <c r="FV56" s="50">
        <v>0</v>
      </c>
      <c r="FW56" s="54">
        <v>0</v>
      </c>
      <c r="FX56" s="49">
        <v>0</v>
      </c>
      <c r="FY56" s="54">
        <v>0</v>
      </c>
    </row>
    <row r="57" spans="1:181">
      <c r="A57" s="40">
        <f t="shared" si="0"/>
        <v>249</v>
      </c>
      <c r="B57" s="55">
        <v>430249</v>
      </c>
      <c r="C57" s="56" t="s">
        <v>131</v>
      </c>
      <c r="D57" s="43">
        <v>52584</v>
      </c>
      <c r="E57" s="44">
        <v>40792</v>
      </c>
      <c r="F57" s="45">
        <v>11792</v>
      </c>
      <c r="G57" s="46">
        <v>32513</v>
      </c>
      <c r="H57" s="47">
        <v>3155</v>
      </c>
      <c r="I57" s="44">
        <v>755</v>
      </c>
      <c r="J57" s="44">
        <v>0</v>
      </c>
      <c r="K57" s="44">
        <v>1160</v>
      </c>
      <c r="L57" s="44">
        <v>1240</v>
      </c>
      <c r="M57" s="44">
        <v>0</v>
      </c>
      <c r="N57" s="44">
        <v>0</v>
      </c>
      <c r="O57" s="44">
        <v>0</v>
      </c>
      <c r="P57" s="44">
        <v>0</v>
      </c>
      <c r="Q57" s="44">
        <v>24345</v>
      </c>
      <c r="R57" s="44">
        <v>6422</v>
      </c>
      <c r="S57" s="44">
        <v>8487</v>
      </c>
      <c r="T57" s="44">
        <v>850</v>
      </c>
      <c r="U57" s="44">
        <v>2920</v>
      </c>
      <c r="V57" s="45">
        <v>0</v>
      </c>
      <c r="W57" s="45">
        <v>6516</v>
      </c>
      <c r="X57" s="45">
        <v>4849</v>
      </c>
      <c r="Y57" s="48">
        <v>145</v>
      </c>
      <c r="Z57" s="49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332</v>
      </c>
      <c r="AF57" s="50">
        <v>0</v>
      </c>
      <c r="AG57" s="50">
        <v>547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550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2">
        <v>0</v>
      </c>
      <c r="DY57" s="53">
        <v>0</v>
      </c>
      <c r="DZ57" s="50">
        <v>0</v>
      </c>
      <c r="EA57" s="50">
        <v>123</v>
      </c>
      <c r="EB57" s="50">
        <v>0</v>
      </c>
      <c r="EC57" s="50">
        <v>260</v>
      </c>
      <c r="ED57" s="50">
        <v>0</v>
      </c>
      <c r="EE57" s="50">
        <v>87</v>
      </c>
      <c r="EF57" s="50">
        <v>9</v>
      </c>
      <c r="EG57" s="50">
        <v>0</v>
      </c>
      <c r="EH57" s="50">
        <v>131</v>
      </c>
      <c r="EI57" s="50">
        <v>0</v>
      </c>
      <c r="EJ57" s="50">
        <v>0</v>
      </c>
      <c r="EK57" s="50">
        <v>11</v>
      </c>
      <c r="EL57" s="50">
        <v>437</v>
      </c>
      <c r="EM57" s="50">
        <v>0</v>
      </c>
      <c r="EN57" s="50">
        <v>110</v>
      </c>
      <c r="EO57" s="50">
        <v>574</v>
      </c>
      <c r="EP57" s="50">
        <v>0</v>
      </c>
      <c r="EQ57" s="50">
        <v>524</v>
      </c>
      <c r="ER57" s="50">
        <v>0</v>
      </c>
      <c r="ES57" s="50">
        <v>1</v>
      </c>
      <c r="ET57" s="50">
        <v>0</v>
      </c>
      <c r="EU57" s="50">
        <v>0</v>
      </c>
      <c r="EV57" s="50">
        <v>0</v>
      </c>
      <c r="EW57" s="50">
        <v>20</v>
      </c>
      <c r="EX57" s="50">
        <v>0</v>
      </c>
      <c r="EY57" s="50">
        <v>120</v>
      </c>
      <c r="EZ57" s="50">
        <v>0</v>
      </c>
      <c r="FA57" s="50">
        <v>0</v>
      </c>
      <c r="FB57" s="50">
        <v>0</v>
      </c>
      <c r="FC57" s="50">
        <v>0</v>
      </c>
      <c r="FD57" s="50">
        <v>280</v>
      </c>
      <c r="FE57" s="50">
        <v>0</v>
      </c>
      <c r="FF57" s="50">
        <v>0</v>
      </c>
      <c r="FG57" s="50">
        <v>40</v>
      </c>
      <c r="FH57" s="50">
        <v>0</v>
      </c>
      <c r="FI57" s="50">
        <v>25</v>
      </c>
      <c r="FJ57" s="54">
        <v>0</v>
      </c>
      <c r="FK57" s="49">
        <v>0</v>
      </c>
      <c r="FL57" s="52">
        <v>0</v>
      </c>
      <c r="FM57" s="49">
        <v>0</v>
      </c>
      <c r="FN57" s="54">
        <v>0</v>
      </c>
      <c r="FO57" s="49">
        <v>3829</v>
      </c>
      <c r="FP57" s="50">
        <v>143</v>
      </c>
      <c r="FQ57" s="50">
        <v>100</v>
      </c>
      <c r="FR57" s="50">
        <v>43</v>
      </c>
      <c r="FS57" s="50">
        <v>3686</v>
      </c>
      <c r="FT57" s="54">
        <v>56</v>
      </c>
      <c r="FU57" s="49">
        <v>0</v>
      </c>
      <c r="FV57" s="50">
        <v>0</v>
      </c>
      <c r="FW57" s="54">
        <v>97</v>
      </c>
      <c r="FX57" s="49">
        <v>0</v>
      </c>
      <c r="FY57" s="54">
        <v>0</v>
      </c>
    </row>
    <row r="58" spans="1:181">
      <c r="A58" s="40">
        <f t="shared" si="0"/>
        <v>254</v>
      </c>
      <c r="B58" s="55">
        <v>430254</v>
      </c>
      <c r="C58" s="56" t="s">
        <v>132</v>
      </c>
      <c r="D58" s="43">
        <v>11050</v>
      </c>
      <c r="E58" s="44">
        <v>8104</v>
      </c>
      <c r="F58" s="45">
        <v>2946</v>
      </c>
      <c r="G58" s="46">
        <v>10483</v>
      </c>
      <c r="H58" s="47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9095</v>
      </c>
      <c r="R58" s="44">
        <v>1516</v>
      </c>
      <c r="S58" s="44">
        <v>2334</v>
      </c>
      <c r="T58" s="44">
        <v>310</v>
      </c>
      <c r="U58" s="44">
        <v>3517</v>
      </c>
      <c r="V58" s="45">
        <v>0</v>
      </c>
      <c r="W58" s="45">
        <v>1728</v>
      </c>
      <c r="X58" s="45">
        <v>88</v>
      </c>
      <c r="Y58" s="48">
        <v>0</v>
      </c>
      <c r="Z58" s="49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2">
        <v>0</v>
      </c>
      <c r="DY58" s="53">
        <v>0</v>
      </c>
      <c r="DZ58" s="50">
        <v>0</v>
      </c>
      <c r="EA58" s="50">
        <v>0</v>
      </c>
      <c r="EB58" s="50">
        <v>0</v>
      </c>
      <c r="EC58" s="50">
        <v>0</v>
      </c>
      <c r="ED58" s="50">
        <v>0</v>
      </c>
      <c r="EE58" s="50">
        <v>0</v>
      </c>
      <c r="EF58" s="50">
        <v>0</v>
      </c>
      <c r="EG58" s="50">
        <v>0</v>
      </c>
      <c r="EH58" s="50">
        <v>115</v>
      </c>
      <c r="EI58" s="50">
        <v>0</v>
      </c>
      <c r="EJ58" s="50">
        <v>0</v>
      </c>
      <c r="EK58" s="50">
        <v>0</v>
      </c>
      <c r="EL58" s="50">
        <v>236</v>
      </c>
      <c r="EM58" s="50">
        <v>0</v>
      </c>
      <c r="EN58" s="50">
        <v>0</v>
      </c>
      <c r="EO58" s="50">
        <v>0</v>
      </c>
      <c r="EP58" s="50">
        <v>0</v>
      </c>
      <c r="EQ58" s="50">
        <v>102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0</v>
      </c>
      <c r="EZ58" s="50">
        <v>0</v>
      </c>
      <c r="FA58" s="50">
        <v>0</v>
      </c>
      <c r="FB58" s="50">
        <v>50</v>
      </c>
      <c r="FC58" s="50">
        <v>0</v>
      </c>
      <c r="FD58" s="50">
        <v>132</v>
      </c>
      <c r="FE58" s="50">
        <v>0</v>
      </c>
      <c r="FF58" s="50">
        <v>0</v>
      </c>
      <c r="FG58" s="50">
        <v>0</v>
      </c>
      <c r="FH58" s="50">
        <v>0</v>
      </c>
      <c r="FI58" s="50">
        <v>0</v>
      </c>
      <c r="FJ58" s="54">
        <v>0</v>
      </c>
      <c r="FK58" s="49">
        <v>0</v>
      </c>
      <c r="FL58" s="52">
        <v>0</v>
      </c>
      <c r="FM58" s="49">
        <v>0</v>
      </c>
      <c r="FN58" s="54">
        <v>0</v>
      </c>
      <c r="FO58" s="49">
        <v>782</v>
      </c>
      <c r="FP58" s="50">
        <v>0</v>
      </c>
      <c r="FQ58" s="50">
        <v>0</v>
      </c>
      <c r="FR58" s="50">
        <v>0</v>
      </c>
      <c r="FS58" s="50">
        <v>782</v>
      </c>
      <c r="FT58" s="54">
        <v>30</v>
      </c>
      <c r="FU58" s="49">
        <v>0</v>
      </c>
      <c r="FV58" s="50">
        <v>0</v>
      </c>
      <c r="FW58" s="54">
        <v>0</v>
      </c>
      <c r="FX58" s="49">
        <v>0</v>
      </c>
      <c r="FY58" s="54">
        <v>0</v>
      </c>
    </row>
    <row r="59" spans="1:181">
      <c r="A59" s="40">
        <f t="shared" si="0"/>
        <v>256</v>
      </c>
      <c r="B59" s="55">
        <v>430256</v>
      </c>
      <c r="C59" s="56" t="s">
        <v>133</v>
      </c>
      <c r="D59" s="43">
        <v>13089</v>
      </c>
      <c r="E59" s="44">
        <v>9911</v>
      </c>
      <c r="F59" s="45">
        <v>3178</v>
      </c>
      <c r="G59" s="46">
        <v>39167</v>
      </c>
      <c r="H59" s="47">
        <v>721</v>
      </c>
      <c r="I59" s="44">
        <v>0</v>
      </c>
      <c r="J59" s="44">
        <v>0</v>
      </c>
      <c r="K59" s="44">
        <v>421</v>
      </c>
      <c r="L59" s="44">
        <v>300</v>
      </c>
      <c r="M59" s="44">
        <v>0</v>
      </c>
      <c r="N59" s="44">
        <v>0</v>
      </c>
      <c r="O59" s="44">
        <v>0</v>
      </c>
      <c r="P59" s="44">
        <v>0</v>
      </c>
      <c r="Q59" s="44">
        <v>8809</v>
      </c>
      <c r="R59" s="44">
        <v>1490</v>
      </c>
      <c r="S59" s="44">
        <v>2536</v>
      </c>
      <c r="T59" s="44">
        <v>220</v>
      </c>
      <c r="U59" s="44">
        <v>2840</v>
      </c>
      <c r="V59" s="45">
        <v>16</v>
      </c>
      <c r="W59" s="45">
        <v>1927</v>
      </c>
      <c r="X59" s="45">
        <v>1165</v>
      </c>
      <c r="Y59" s="48">
        <v>0</v>
      </c>
      <c r="Z59" s="49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2">
        <v>0</v>
      </c>
      <c r="DY59" s="53">
        <v>0</v>
      </c>
      <c r="DZ59" s="50">
        <v>0</v>
      </c>
      <c r="EA59" s="50">
        <v>0</v>
      </c>
      <c r="EB59" s="50">
        <v>4</v>
      </c>
      <c r="EC59" s="50">
        <v>0</v>
      </c>
      <c r="ED59" s="50">
        <v>0</v>
      </c>
      <c r="EE59" s="50">
        <v>1</v>
      </c>
      <c r="EF59" s="50">
        <v>0</v>
      </c>
      <c r="EG59" s="50">
        <v>0</v>
      </c>
      <c r="EH59" s="50">
        <v>74</v>
      </c>
      <c r="EI59" s="50">
        <v>0</v>
      </c>
      <c r="EJ59" s="50">
        <v>0</v>
      </c>
      <c r="EK59" s="50">
        <v>0</v>
      </c>
      <c r="EL59" s="50">
        <v>197</v>
      </c>
      <c r="EM59" s="50">
        <v>0</v>
      </c>
      <c r="EN59" s="50">
        <v>0</v>
      </c>
      <c r="EO59" s="50">
        <v>143</v>
      </c>
      <c r="EP59" s="50">
        <v>0</v>
      </c>
      <c r="EQ59" s="50">
        <v>8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25</v>
      </c>
      <c r="EZ59" s="50">
        <v>0</v>
      </c>
      <c r="FA59" s="50">
        <v>0</v>
      </c>
      <c r="FB59" s="50">
        <v>8</v>
      </c>
      <c r="FC59" s="50">
        <v>0</v>
      </c>
      <c r="FD59" s="50">
        <v>59</v>
      </c>
      <c r="FE59" s="50">
        <v>0</v>
      </c>
      <c r="FF59" s="50">
        <v>0</v>
      </c>
      <c r="FG59" s="50">
        <v>100</v>
      </c>
      <c r="FH59" s="50">
        <v>0</v>
      </c>
      <c r="FI59" s="50">
        <v>8</v>
      </c>
      <c r="FJ59" s="54">
        <v>2</v>
      </c>
      <c r="FK59" s="49">
        <v>0</v>
      </c>
      <c r="FL59" s="52">
        <v>0</v>
      </c>
      <c r="FM59" s="49">
        <v>0</v>
      </c>
      <c r="FN59" s="54">
        <v>0</v>
      </c>
      <c r="FO59" s="49">
        <v>402</v>
      </c>
      <c r="FP59" s="50">
        <v>0</v>
      </c>
      <c r="FQ59" s="50">
        <v>0</v>
      </c>
      <c r="FR59" s="50">
        <v>0</v>
      </c>
      <c r="FS59" s="50">
        <v>402</v>
      </c>
      <c r="FT59" s="54">
        <v>0</v>
      </c>
      <c r="FU59" s="49">
        <v>0</v>
      </c>
      <c r="FV59" s="50">
        <v>0</v>
      </c>
      <c r="FW59" s="54">
        <v>0</v>
      </c>
      <c r="FX59" s="49">
        <v>0</v>
      </c>
      <c r="FY59" s="54">
        <v>0</v>
      </c>
    </row>
    <row r="60" spans="1:181">
      <c r="A60" s="40">
        <f t="shared" si="0"/>
        <v>257</v>
      </c>
      <c r="B60" s="55">
        <v>430257</v>
      </c>
      <c r="C60" s="56" t="s">
        <v>134</v>
      </c>
      <c r="D60" s="43">
        <v>14404</v>
      </c>
      <c r="E60" s="44">
        <v>10758</v>
      </c>
      <c r="F60" s="45">
        <v>3646</v>
      </c>
      <c r="G60" s="46">
        <v>14821</v>
      </c>
      <c r="H60" s="47">
        <v>621</v>
      </c>
      <c r="I60" s="44">
        <v>0</v>
      </c>
      <c r="J60" s="44">
        <v>0</v>
      </c>
      <c r="K60" s="44">
        <v>158</v>
      </c>
      <c r="L60" s="44">
        <v>463</v>
      </c>
      <c r="M60" s="44">
        <v>0</v>
      </c>
      <c r="N60" s="44">
        <v>0</v>
      </c>
      <c r="O60" s="44">
        <v>0</v>
      </c>
      <c r="P60" s="44">
        <v>0</v>
      </c>
      <c r="Q60" s="44">
        <v>10590</v>
      </c>
      <c r="R60" s="44">
        <v>1797</v>
      </c>
      <c r="S60" s="44">
        <v>2911</v>
      </c>
      <c r="T60" s="44">
        <v>280</v>
      </c>
      <c r="U60" s="44">
        <v>3681</v>
      </c>
      <c r="V60" s="45">
        <v>0</v>
      </c>
      <c r="W60" s="45">
        <v>2201</v>
      </c>
      <c r="X60" s="45">
        <v>591</v>
      </c>
      <c r="Y60" s="48">
        <v>0</v>
      </c>
      <c r="Z60" s="49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2">
        <v>0</v>
      </c>
      <c r="DY60" s="53">
        <v>0</v>
      </c>
      <c r="DZ60" s="50">
        <v>0</v>
      </c>
      <c r="EA60" s="50">
        <v>0</v>
      </c>
      <c r="EB60" s="50">
        <v>18</v>
      </c>
      <c r="EC60" s="50">
        <v>0</v>
      </c>
      <c r="ED60" s="50">
        <v>0</v>
      </c>
      <c r="EE60" s="50">
        <v>100</v>
      </c>
      <c r="EF60" s="50">
        <v>0</v>
      </c>
      <c r="EG60" s="50">
        <v>0</v>
      </c>
      <c r="EH60" s="50">
        <v>78</v>
      </c>
      <c r="EI60" s="50">
        <v>0</v>
      </c>
      <c r="EJ60" s="50">
        <v>0</v>
      </c>
      <c r="EK60" s="50">
        <v>0</v>
      </c>
      <c r="EL60" s="50">
        <v>310</v>
      </c>
      <c r="EM60" s="50">
        <v>0</v>
      </c>
      <c r="EN60" s="50">
        <v>0</v>
      </c>
      <c r="EO60" s="50">
        <v>182</v>
      </c>
      <c r="EP60" s="50">
        <v>0</v>
      </c>
      <c r="EQ60" s="50">
        <v>39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78</v>
      </c>
      <c r="FC60" s="50">
        <v>0</v>
      </c>
      <c r="FD60" s="50">
        <v>170</v>
      </c>
      <c r="FE60" s="50">
        <v>0</v>
      </c>
      <c r="FF60" s="50">
        <v>0</v>
      </c>
      <c r="FG60" s="50">
        <v>46</v>
      </c>
      <c r="FH60" s="50">
        <v>0</v>
      </c>
      <c r="FI60" s="50">
        <v>0</v>
      </c>
      <c r="FJ60" s="54">
        <v>0</v>
      </c>
      <c r="FK60" s="49">
        <v>0</v>
      </c>
      <c r="FL60" s="52">
        <v>0</v>
      </c>
      <c r="FM60" s="49">
        <v>0</v>
      </c>
      <c r="FN60" s="54">
        <v>0</v>
      </c>
      <c r="FO60" s="49">
        <v>141</v>
      </c>
      <c r="FP60" s="50">
        <v>0</v>
      </c>
      <c r="FQ60" s="50">
        <v>0</v>
      </c>
      <c r="FR60" s="50">
        <v>0</v>
      </c>
      <c r="FS60" s="50">
        <v>141</v>
      </c>
      <c r="FT60" s="54">
        <v>0</v>
      </c>
      <c r="FU60" s="49">
        <v>0</v>
      </c>
      <c r="FV60" s="50">
        <v>0</v>
      </c>
      <c r="FW60" s="54">
        <v>0</v>
      </c>
      <c r="FX60" s="49">
        <v>0</v>
      </c>
      <c r="FY60" s="54">
        <v>0</v>
      </c>
    </row>
    <row r="61" spans="1:181">
      <c r="A61" s="40">
        <f t="shared" si="0"/>
        <v>260</v>
      </c>
      <c r="B61" s="55">
        <v>430260</v>
      </c>
      <c r="C61" s="56" t="s">
        <v>135</v>
      </c>
      <c r="D61" s="43">
        <v>49309</v>
      </c>
      <c r="E61" s="44">
        <v>38050</v>
      </c>
      <c r="F61" s="45">
        <v>11259</v>
      </c>
      <c r="G61" s="46">
        <v>35319</v>
      </c>
      <c r="H61" s="47">
        <v>2240</v>
      </c>
      <c r="I61" s="44">
        <v>610</v>
      </c>
      <c r="J61" s="44">
        <v>0</v>
      </c>
      <c r="K61" s="44">
        <v>750</v>
      </c>
      <c r="L61" s="44">
        <v>880</v>
      </c>
      <c r="M61" s="44">
        <v>0</v>
      </c>
      <c r="N61" s="44">
        <v>0</v>
      </c>
      <c r="O61" s="44">
        <v>0</v>
      </c>
      <c r="P61" s="44">
        <v>0</v>
      </c>
      <c r="Q61" s="44">
        <v>27709</v>
      </c>
      <c r="R61" s="44">
        <v>5833</v>
      </c>
      <c r="S61" s="44">
        <v>8256</v>
      </c>
      <c r="T61" s="44">
        <v>540</v>
      </c>
      <c r="U61" s="44">
        <v>7008</v>
      </c>
      <c r="V61" s="45">
        <v>0</v>
      </c>
      <c r="W61" s="45">
        <v>6612</v>
      </c>
      <c r="X61" s="45">
        <v>2386</v>
      </c>
      <c r="Y61" s="48">
        <v>0</v>
      </c>
      <c r="Z61" s="49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2">
        <v>0</v>
      </c>
      <c r="DY61" s="53">
        <v>0</v>
      </c>
      <c r="DZ61" s="50">
        <v>0</v>
      </c>
      <c r="EA61" s="50">
        <v>0</v>
      </c>
      <c r="EB61" s="50">
        <v>240</v>
      </c>
      <c r="EC61" s="50">
        <v>0</v>
      </c>
      <c r="ED61" s="50">
        <v>0</v>
      </c>
      <c r="EE61" s="50">
        <v>120</v>
      </c>
      <c r="EF61" s="50">
        <v>0</v>
      </c>
      <c r="EG61" s="50">
        <v>0</v>
      </c>
      <c r="EH61" s="50">
        <v>272</v>
      </c>
      <c r="EI61" s="50">
        <v>0</v>
      </c>
      <c r="EJ61" s="50">
        <v>0</v>
      </c>
      <c r="EK61" s="50">
        <v>0</v>
      </c>
      <c r="EL61" s="50">
        <v>492</v>
      </c>
      <c r="EM61" s="50">
        <v>0</v>
      </c>
      <c r="EN61" s="50">
        <v>0</v>
      </c>
      <c r="EO61" s="50">
        <v>659</v>
      </c>
      <c r="EP61" s="50">
        <v>0</v>
      </c>
      <c r="EQ61" s="50">
        <v>589</v>
      </c>
      <c r="ER61" s="50">
        <v>0</v>
      </c>
      <c r="ES61" s="50">
        <v>0</v>
      </c>
      <c r="ET61" s="50">
        <v>0</v>
      </c>
      <c r="EU61" s="50">
        <v>0</v>
      </c>
      <c r="EV61" s="50">
        <v>12</v>
      </c>
      <c r="EW61" s="50">
        <v>0</v>
      </c>
      <c r="EX61" s="50">
        <v>0</v>
      </c>
      <c r="EY61" s="50">
        <v>53</v>
      </c>
      <c r="EZ61" s="50">
        <v>0</v>
      </c>
      <c r="FA61" s="50">
        <v>0</v>
      </c>
      <c r="FB61" s="50">
        <v>160</v>
      </c>
      <c r="FC61" s="50">
        <v>0</v>
      </c>
      <c r="FD61" s="50">
        <v>334</v>
      </c>
      <c r="FE61" s="50">
        <v>0</v>
      </c>
      <c r="FF61" s="50">
        <v>0</v>
      </c>
      <c r="FG61" s="50">
        <v>72</v>
      </c>
      <c r="FH61" s="50">
        <v>0</v>
      </c>
      <c r="FI61" s="50">
        <v>55</v>
      </c>
      <c r="FJ61" s="54">
        <v>0</v>
      </c>
      <c r="FK61" s="49">
        <v>0</v>
      </c>
      <c r="FL61" s="52">
        <v>0</v>
      </c>
      <c r="FM61" s="49">
        <v>0</v>
      </c>
      <c r="FN61" s="54">
        <v>0</v>
      </c>
      <c r="FO61" s="49">
        <v>2430</v>
      </c>
      <c r="FP61" s="50">
        <v>253</v>
      </c>
      <c r="FQ61" s="50">
        <v>13</v>
      </c>
      <c r="FR61" s="50">
        <v>240</v>
      </c>
      <c r="FS61" s="50">
        <v>2177</v>
      </c>
      <c r="FT61" s="54">
        <v>0</v>
      </c>
      <c r="FU61" s="49">
        <v>0</v>
      </c>
      <c r="FV61" s="50">
        <v>0</v>
      </c>
      <c r="FW61" s="54">
        <v>0</v>
      </c>
      <c r="FX61" s="49">
        <v>0</v>
      </c>
      <c r="FY61" s="54">
        <v>0</v>
      </c>
    </row>
    <row r="62" spans="1:181">
      <c r="A62" s="40">
        <f t="shared" si="0"/>
        <v>273</v>
      </c>
      <c r="B62" s="55">
        <v>430273</v>
      </c>
      <c r="C62" s="56" t="s">
        <v>136</v>
      </c>
      <c r="D62" s="43">
        <v>20408</v>
      </c>
      <c r="E62" s="44">
        <v>16016</v>
      </c>
      <c r="F62" s="45">
        <v>4392</v>
      </c>
      <c r="G62" s="46">
        <v>17791</v>
      </c>
      <c r="H62" s="47">
        <v>545</v>
      </c>
      <c r="I62" s="44">
        <v>0</v>
      </c>
      <c r="J62" s="44">
        <v>0</v>
      </c>
      <c r="K62" s="44">
        <v>0</v>
      </c>
      <c r="L62" s="44">
        <v>545</v>
      </c>
      <c r="M62" s="44">
        <v>0</v>
      </c>
      <c r="N62" s="44">
        <v>0</v>
      </c>
      <c r="O62" s="44">
        <v>0</v>
      </c>
      <c r="P62" s="44">
        <v>0</v>
      </c>
      <c r="Q62" s="44">
        <v>9747</v>
      </c>
      <c r="R62" s="44">
        <v>1731</v>
      </c>
      <c r="S62" s="44">
        <v>3481</v>
      </c>
      <c r="T62" s="44">
        <v>280</v>
      </c>
      <c r="U62" s="44">
        <v>1844</v>
      </c>
      <c r="V62" s="45">
        <v>0</v>
      </c>
      <c r="W62" s="45">
        <v>2691</v>
      </c>
      <c r="X62" s="45">
        <v>968</v>
      </c>
      <c r="Y62" s="48">
        <v>0</v>
      </c>
      <c r="Z62" s="49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2">
        <v>0</v>
      </c>
      <c r="DY62" s="53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40</v>
      </c>
      <c r="EF62" s="50">
        <v>0</v>
      </c>
      <c r="EG62" s="50">
        <v>0</v>
      </c>
      <c r="EH62" s="50">
        <v>94</v>
      </c>
      <c r="EI62" s="50">
        <v>0</v>
      </c>
      <c r="EJ62" s="50">
        <v>0</v>
      </c>
      <c r="EK62" s="50">
        <v>0</v>
      </c>
      <c r="EL62" s="50">
        <v>437</v>
      </c>
      <c r="EM62" s="50">
        <v>0</v>
      </c>
      <c r="EN62" s="50">
        <v>0</v>
      </c>
      <c r="EO62" s="50">
        <v>244</v>
      </c>
      <c r="EP62" s="50">
        <v>0</v>
      </c>
      <c r="EQ62" s="50">
        <v>36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83</v>
      </c>
      <c r="EZ62" s="50">
        <v>0</v>
      </c>
      <c r="FA62" s="50">
        <v>0</v>
      </c>
      <c r="FB62" s="50">
        <v>0</v>
      </c>
      <c r="FC62" s="50">
        <v>0</v>
      </c>
      <c r="FD62" s="50">
        <v>297</v>
      </c>
      <c r="FE62" s="50">
        <v>0</v>
      </c>
      <c r="FF62" s="50">
        <v>0</v>
      </c>
      <c r="FG62" s="50">
        <v>0</v>
      </c>
      <c r="FH62" s="50">
        <v>0</v>
      </c>
      <c r="FI62" s="50">
        <v>0</v>
      </c>
      <c r="FJ62" s="54">
        <v>0</v>
      </c>
      <c r="FK62" s="49">
        <v>0</v>
      </c>
      <c r="FL62" s="52">
        <v>0</v>
      </c>
      <c r="FM62" s="49">
        <v>0</v>
      </c>
      <c r="FN62" s="54">
        <v>0</v>
      </c>
      <c r="FO62" s="49">
        <v>403</v>
      </c>
      <c r="FP62" s="50">
        <v>0</v>
      </c>
      <c r="FQ62" s="50">
        <v>0</v>
      </c>
      <c r="FR62" s="50">
        <v>0</v>
      </c>
      <c r="FS62" s="50">
        <v>403</v>
      </c>
      <c r="FT62" s="54">
        <v>1</v>
      </c>
      <c r="FU62" s="49">
        <v>0</v>
      </c>
      <c r="FV62" s="50">
        <v>0</v>
      </c>
      <c r="FW62" s="54">
        <v>0</v>
      </c>
      <c r="FX62" s="49">
        <v>0</v>
      </c>
      <c r="FY62" s="54">
        <v>0</v>
      </c>
    </row>
    <row r="63" spans="1:181">
      <c r="A63" s="40">
        <f t="shared" si="0"/>
        <v>276</v>
      </c>
      <c r="B63" s="55">
        <v>430276</v>
      </c>
      <c r="C63" s="56" t="s">
        <v>137</v>
      </c>
      <c r="D63" s="43">
        <v>18205</v>
      </c>
      <c r="E63" s="44">
        <v>13287</v>
      </c>
      <c r="F63" s="45">
        <v>4918</v>
      </c>
      <c r="G63" s="46">
        <v>17522</v>
      </c>
      <c r="H63" s="47">
        <v>548</v>
      </c>
      <c r="I63" s="44">
        <v>0</v>
      </c>
      <c r="J63" s="44">
        <v>0</v>
      </c>
      <c r="K63" s="44">
        <v>170</v>
      </c>
      <c r="L63" s="44">
        <v>378</v>
      </c>
      <c r="M63" s="44">
        <v>0</v>
      </c>
      <c r="N63" s="44">
        <v>0</v>
      </c>
      <c r="O63" s="44">
        <v>0</v>
      </c>
      <c r="P63" s="44">
        <v>0</v>
      </c>
      <c r="Q63" s="44">
        <v>11254</v>
      </c>
      <c r="R63" s="44">
        <v>2156</v>
      </c>
      <c r="S63" s="44">
        <v>3196</v>
      </c>
      <c r="T63" s="44">
        <v>240</v>
      </c>
      <c r="U63" s="44">
        <v>3407</v>
      </c>
      <c r="V63" s="45">
        <v>0</v>
      </c>
      <c r="W63" s="45">
        <v>2495</v>
      </c>
      <c r="X63" s="45">
        <v>1550</v>
      </c>
      <c r="Y63" s="48">
        <v>0</v>
      </c>
      <c r="Z63" s="49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2">
        <v>0</v>
      </c>
      <c r="DY63" s="53">
        <v>0</v>
      </c>
      <c r="DZ63" s="50">
        <v>0</v>
      </c>
      <c r="EA63" s="50">
        <v>0</v>
      </c>
      <c r="EB63" s="50">
        <v>0</v>
      </c>
      <c r="EC63" s="50">
        <v>0</v>
      </c>
      <c r="ED63" s="50">
        <v>0</v>
      </c>
      <c r="EE63" s="50">
        <v>0</v>
      </c>
      <c r="EF63" s="50">
        <v>0</v>
      </c>
      <c r="EG63" s="50">
        <v>0</v>
      </c>
      <c r="EH63" s="50">
        <v>104</v>
      </c>
      <c r="EI63" s="50">
        <v>0</v>
      </c>
      <c r="EJ63" s="50">
        <v>0</v>
      </c>
      <c r="EK63" s="50">
        <v>0</v>
      </c>
      <c r="EL63" s="50">
        <v>463</v>
      </c>
      <c r="EM63" s="50">
        <v>0</v>
      </c>
      <c r="EN63" s="50">
        <v>0</v>
      </c>
      <c r="EO63" s="50">
        <v>158</v>
      </c>
      <c r="EP63" s="50">
        <v>0</v>
      </c>
      <c r="EQ63" s="50">
        <v>0</v>
      </c>
      <c r="ER63" s="50">
        <v>0</v>
      </c>
      <c r="ES63" s="50">
        <v>4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0</v>
      </c>
      <c r="FC63" s="50">
        <v>0</v>
      </c>
      <c r="FD63" s="50">
        <v>215</v>
      </c>
      <c r="FE63" s="50">
        <v>0</v>
      </c>
      <c r="FF63" s="50">
        <v>0</v>
      </c>
      <c r="FG63" s="50">
        <v>45</v>
      </c>
      <c r="FH63" s="50">
        <v>0</v>
      </c>
      <c r="FI63" s="50">
        <v>0</v>
      </c>
      <c r="FJ63" s="54">
        <v>0</v>
      </c>
      <c r="FK63" s="49">
        <v>0</v>
      </c>
      <c r="FL63" s="52">
        <v>0</v>
      </c>
      <c r="FM63" s="49">
        <v>0</v>
      </c>
      <c r="FN63" s="54">
        <v>0</v>
      </c>
      <c r="FO63" s="49">
        <v>1256</v>
      </c>
      <c r="FP63" s="50">
        <v>0</v>
      </c>
      <c r="FQ63" s="50">
        <v>0</v>
      </c>
      <c r="FR63" s="50">
        <v>0</v>
      </c>
      <c r="FS63" s="50">
        <v>1256</v>
      </c>
      <c r="FT63" s="54">
        <v>30</v>
      </c>
      <c r="FU63" s="49">
        <v>0</v>
      </c>
      <c r="FV63" s="50">
        <v>0</v>
      </c>
      <c r="FW63" s="54">
        <v>0</v>
      </c>
      <c r="FX63" s="49">
        <v>0</v>
      </c>
      <c r="FY63" s="54">
        <v>0</v>
      </c>
    </row>
    <row r="64" spans="1:181">
      <c r="A64" s="40">
        <f t="shared" si="0"/>
        <v>285</v>
      </c>
      <c r="B64" s="55">
        <v>430285</v>
      </c>
      <c r="C64" s="56" t="s">
        <v>138</v>
      </c>
      <c r="D64" s="43">
        <v>45906</v>
      </c>
      <c r="E64" s="44">
        <v>35379</v>
      </c>
      <c r="F64" s="45">
        <v>10527</v>
      </c>
      <c r="G64" s="46">
        <v>45040</v>
      </c>
      <c r="H64" s="47">
        <v>4886</v>
      </c>
      <c r="I64" s="44">
        <v>2030</v>
      </c>
      <c r="J64" s="44">
        <v>0</v>
      </c>
      <c r="K64" s="44">
        <v>1766</v>
      </c>
      <c r="L64" s="44">
        <v>1090</v>
      </c>
      <c r="M64" s="44">
        <v>0</v>
      </c>
      <c r="N64" s="44">
        <v>0</v>
      </c>
      <c r="O64" s="44">
        <v>0</v>
      </c>
      <c r="P64" s="44">
        <v>0</v>
      </c>
      <c r="Q64" s="44">
        <v>26293</v>
      </c>
      <c r="R64" s="44">
        <v>5177</v>
      </c>
      <c r="S64" s="44">
        <v>8653</v>
      </c>
      <c r="T64" s="44">
        <v>1150</v>
      </c>
      <c r="U64" s="44">
        <v>6111</v>
      </c>
      <c r="V64" s="45">
        <v>0</v>
      </c>
      <c r="W64" s="45">
        <v>6352</v>
      </c>
      <c r="X64" s="45">
        <v>0</v>
      </c>
      <c r="Y64" s="48">
        <v>0</v>
      </c>
      <c r="Z64" s="49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2">
        <v>0</v>
      </c>
      <c r="DY64" s="53">
        <v>0</v>
      </c>
      <c r="DZ64" s="50">
        <v>0</v>
      </c>
      <c r="EA64" s="50">
        <v>150</v>
      </c>
      <c r="EB64" s="50">
        <v>232</v>
      </c>
      <c r="EC64" s="50">
        <v>0</v>
      </c>
      <c r="ED64" s="50">
        <v>0</v>
      </c>
      <c r="EE64" s="50">
        <v>279</v>
      </c>
      <c r="EF64" s="50">
        <v>0</v>
      </c>
      <c r="EG64" s="50">
        <v>0</v>
      </c>
      <c r="EH64" s="50">
        <v>210</v>
      </c>
      <c r="EI64" s="50">
        <v>0</v>
      </c>
      <c r="EJ64" s="50">
        <v>0</v>
      </c>
      <c r="EK64" s="50">
        <v>10</v>
      </c>
      <c r="EL64" s="50">
        <v>498</v>
      </c>
      <c r="EM64" s="50">
        <v>0</v>
      </c>
      <c r="EN64" s="50">
        <v>0</v>
      </c>
      <c r="EO64" s="50">
        <v>587</v>
      </c>
      <c r="EP64" s="50">
        <v>0</v>
      </c>
      <c r="EQ64" s="50">
        <v>400</v>
      </c>
      <c r="ER64" s="50">
        <v>0</v>
      </c>
      <c r="ES64" s="50">
        <v>0</v>
      </c>
      <c r="ET64" s="50">
        <v>0</v>
      </c>
      <c r="EU64" s="50">
        <v>33</v>
      </c>
      <c r="EV64" s="50">
        <v>0</v>
      </c>
      <c r="EW64" s="50">
        <v>0</v>
      </c>
      <c r="EX64" s="50">
        <v>0</v>
      </c>
      <c r="EY64" s="50">
        <v>300</v>
      </c>
      <c r="EZ64" s="50">
        <v>0</v>
      </c>
      <c r="FA64" s="50">
        <v>0</v>
      </c>
      <c r="FB64" s="50">
        <v>50</v>
      </c>
      <c r="FC64" s="50">
        <v>0</v>
      </c>
      <c r="FD64" s="50">
        <v>330</v>
      </c>
      <c r="FE64" s="50">
        <v>0</v>
      </c>
      <c r="FF64" s="50">
        <v>0</v>
      </c>
      <c r="FG64" s="50">
        <v>83</v>
      </c>
      <c r="FH64" s="50">
        <v>0</v>
      </c>
      <c r="FI64" s="50">
        <v>19</v>
      </c>
      <c r="FJ64" s="54">
        <v>54</v>
      </c>
      <c r="FK64" s="49">
        <v>0</v>
      </c>
      <c r="FL64" s="52">
        <v>0</v>
      </c>
      <c r="FM64" s="49">
        <v>0</v>
      </c>
      <c r="FN64" s="54">
        <v>0</v>
      </c>
      <c r="FO64" s="49">
        <v>5283</v>
      </c>
      <c r="FP64" s="50">
        <v>0</v>
      </c>
      <c r="FQ64" s="50">
        <v>0</v>
      </c>
      <c r="FR64" s="50">
        <v>0</v>
      </c>
      <c r="FS64" s="50">
        <v>5283</v>
      </c>
      <c r="FT64" s="54">
        <v>196</v>
      </c>
      <c r="FU64" s="49">
        <v>0</v>
      </c>
      <c r="FV64" s="50">
        <v>120</v>
      </c>
      <c r="FW64" s="54">
        <v>0</v>
      </c>
      <c r="FX64" s="49">
        <v>0</v>
      </c>
      <c r="FY64" s="54">
        <v>0</v>
      </c>
    </row>
    <row r="65" spans="1:181">
      <c r="A65" s="40">
        <f t="shared" si="0"/>
        <v>301</v>
      </c>
      <c r="B65" s="55">
        <v>430301</v>
      </c>
      <c r="C65" s="56" t="s">
        <v>139</v>
      </c>
      <c r="D65" s="43">
        <v>1713</v>
      </c>
      <c r="E65" s="44">
        <v>1713</v>
      </c>
      <c r="F65" s="45">
        <v>0</v>
      </c>
      <c r="G65" s="46">
        <v>244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1859</v>
      </c>
      <c r="R65" s="44">
        <v>201</v>
      </c>
      <c r="S65" s="44">
        <v>553</v>
      </c>
      <c r="T65" s="44">
        <v>60</v>
      </c>
      <c r="U65" s="44">
        <v>300</v>
      </c>
      <c r="V65" s="45">
        <v>0</v>
      </c>
      <c r="W65" s="45">
        <v>805</v>
      </c>
      <c r="X65" s="45">
        <v>100</v>
      </c>
      <c r="Y65" s="48">
        <v>0</v>
      </c>
      <c r="Z65" s="49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2">
        <v>0</v>
      </c>
      <c r="DY65" s="53">
        <v>0</v>
      </c>
      <c r="DZ65" s="50">
        <v>0</v>
      </c>
      <c r="EA65" s="50">
        <v>0</v>
      </c>
      <c r="EB65" s="50">
        <v>0</v>
      </c>
      <c r="EC65" s="50">
        <v>0</v>
      </c>
      <c r="ED65" s="50">
        <v>0</v>
      </c>
      <c r="EE65" s="50">
        <v>0</v>
      </c>
      <c r="EF65" s="50">
        <v>0</v>
      </c>
      <c r="EG65" s="50">
        <v>0</v>
      </c>
      <c r="EH65" s="50">
        <v>0</v>
      </c>
      <c r="EI65" s="50">
        <v>0</v>
      </c>
      <c r="EJ65" s="50">
        <v>0</v>
      </c>
      <c r="EK65" s="50">
        <v>0</v>
      </c>
      <c r="EL65" s="50">
        <v>0</v>
      </c>
      <c r="EM65" s="50">
        <v>0</v>
      </c>
      <c r="EN65" s="50">
        <v>0</v>
      </c>
      <c r="EO65" s="50">
        <v>0</v>
      </c>
      <c r="EP65" s="50">
        <v>0</v>
      </c>
      <c r="EQ65" s="50">
        <v>0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0</v>
      </c>
      <c r="FC65" s="50">
        <v>0</v>
      </c>
      <c r="FD65" s="50">
        <v>0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4">
        <v>0</v>
      </c>
      <c r="FK65" s="49">
        <v>500</v>
      </c>
      <c r="FL65" s="52">
        <v>500</v>
      </c>
      <c r="FM65" s="49">
        <v>0</v>
      </c>
      <c r="FN65" s="54">
        <v>0</v>
      </c>
      <c r="FO65" s="49">
        <v>0</v>
      </c>
      <c r="FP65" s="50">
        <v>0</v>
      </c>
      <c r="FQ65" s="50">
        <v>0</v>
      </c>
      <c r="FR65" s="50">
        <v>0</v>
      </c>
      <c r="FS65" s="50">
        <v>0</v>
      </c>
      <c r="FT65" s="54">
        <v>0</v>
      </c>
      <c r="FU65" s="49">
        <v>0</v>
      </c>
      <c r="FV65" s="50">
        <v>0</v>
      </c>
      <c r="FW65" s="54">
        <v>0</v>
      </c>
      <c r="FX65" s="49">
        <v>12</v>
      </c>
      <c r="FY65" s="54">
        <v>12</v>
      </c>
    </row>
    <row r="66" spans="1:181">
      <c r="A66" s="40">
        <f t="shared" si="0"/>
        <v>308</v>
      </c>
      <c r="B66" s="55">
        <v>430308</v>
      </c>
      <c r="C66" s="56" t="s">
        <v>140</v>
      </c>
      <c r="D66" s="43">
        <v>0</v>
      </c>
      <c r="E66" s="44">
        <v>0</v>
      </c>
      <c r="F66" s="45">
        <v>0</v>
      </c>
      <c r="G66" s="46">
        <v>0</v>
      </c>
      <c r="H66" s="47">
        <v>2400</v>
      </c>
      <c r="I66" s="44">
        <v>2400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33617</v>
      </c>
      <c r="R66" s="44">
        <v>0</v>
      </c>
      <c r="S66" s="44">
        <v>0</v>
      </c>
      <c r="T66" s="44">
        <v>0</v>
      </c>
      <c r="U66" s="44">
        <v>33617</v>
      </c>
      <c r="V66" s="45">
        <v>0</v>
      </c>
      <c r="W66" s="45">
        <v>0</v>
      </c>
      <c r="X66" s="45">
        <v>5924</v>
      </c>
      <c r="Y66" s="48">
        <v>0</v>
      </c>
      <c r="Z66" s="49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539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11077</v>
      </c>
      <c r="BA66" s="50">
        <v>0</v>
      </c>
      <c r="BB66" s="50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300</v>
      </c>
      <c r="BX66" s="51">
        <v>783</v>
      </c>
      <c r="BY66" s="51">
        <v>0</v>
      </c>
      <c r="BZ66" s="51">
        <v>0</v>
      </c>
      <c r="CA66" s="50">
        <v>1</v>
      </c>
      <c r="CB66" s="50">
        <v>5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115</v>
      </c>
      <c r="CK66" s="50">
        <v>36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2">
        <v>0</v>
      </c>
      <c r="DY66" s="53">
        <v>0</v>
      </c>
      <c r="DZ66" s="50">
        <v>0</v>
      </c>
      <c r="EA66" s="50">
        <v>0</v>
      </c>
      <c r="EB66" s="50">
        <v>0</v>
      </c>
      <c r="EC66" s="50">
        <v>0</v>
      </c>
      <c r="ED66" s="50">
        <v>0</v>
      </c>
      <c r="EE66" s="50">
        <v>0</v>
      </c>
      <c r="EF66" s="50">
        <v>0</v>
      </c>
      <c r="EG66" s="50">
        <v>0</v>
      </c>
      <c r="EH66" s="50">
        <v>0</v>
      </c>
      <c r="EI66" s="50">
        <v>0</v>
      </c>
      <c r="EJ66" s="50">
        <v>0</v>
      </c>
      <c r="EK66" s="50">
        <v>0</v>
      </c>
      <c r="EL66" s="50">
        <v>0</v>
      </c>
      <c r="EM66" s="50">
        <v>0</v>
      </c>
      <c r="EN66" s="50">
        <v>0</v>
      </c>
      <c r="EO66" s="50">
        <v>0</v>
      </c>
      <c r="EP66" s="50">
        <v>0</v>
      </c>
      <c r="EQ66" s="50">
        <v>0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50">
        <v>0</v>
      </c>
      <c r="EX66" s="50">
        <v>0</v>
      </c>
      <c r="EY66" s="50">
        <v>0</v>
      </c>
      <c r="EZ66" s="50">
        <v>0</v>
      </c>
      <c r="FA66" s="50">
        <v>0</v>
      </c>
      <c r="FB66" s="50">
        <v>0</v>
      </c>
      <c r="FC66" s="50">
        <v>0</v>
      </c>
      <c r="FD66" s="50">
        <v>0</v>
      </c>
      <c r="FE66" s="50">
        <v>0</v>
      </c>
      <c r="FF66" s="50">
        <v>0</v>
      </c>
      <c r="FG66" s="50">
        <v>0</v>
      </c>
      <c r="FH66" s="50">
        <v>0</v>
      </c>
      <c r="FI66" s="50">
        <v>0</v>
      </c>
      <c r="FJ66" s="54">
        <v>0</v>
      </c>
      <c r="FK66" s="49">
        <v>0</v>
      </c>
      <c r="FL66" s="52">
        <v>0</v>
      </c>
      <c r="FM66" s="49">
        <v>0</v>
      </c>
      <c r="FN66" s="54">
        <v>0</v>
      </c>
      <c r="FO66" s="49">
        <v>0</v>
      </c>
      <c r="FP66" s="50">
        <v>0</v>
      </c>
      <c r="FQ66" s="50">
        <v>0</v>
      </c>
      <c r="FR66" s="50">
        <v>0</v>
      </c>
      <c r="FS66" s="50">
        <v>0</v>
      </c>
      <c r="FT66" s="54">
        <v>0</v>
      </c>
      <c r="FU66" s="49">
        <v>0</v>
      </c>
      <c r="FV66" s="50">
        <v>0</v>
      </c>
      <c r="FW66" s="54">
        <v>0</v>
      </c>
      <c r="FX66" s="49">
        <v>0</v>
      </c>
      <c r="FY66" s="54">
        <v>0</v>
      </c>
    </row>
    <row r="67" spans="1:181">
      <c r="A67" s="40">
        <f t="shared" si="0"/>
        <v>324</v>
      </c>
      <c r="B67" s="55">
        <v>430324</v>
      </c>
      <c r="C67" s="56" t="s">
        <v>141</v>
      </c>
      <c r="D67" s="43">
        <v>111686</v>
      </c>
      <c r="E67" s="44">
        <v>85904</v>
      </c>
      <c r="F67" s="45">
        <v>25782</v>
      </c>
      <c r="G67" s="46">
        <v>86420</v>
      </c>
      <c r="H67" s="47">
        <v>6361</v>
      </c>
      <c r="I67" s="44">
        <v>757</v>
      </c>
      <c r="J67" s="44">
        <v>0</v>
      </c>
      <c r="K67" s="44">
        <v>1745</v>
      </c>
      <c r="L67" s="44">
        <v>3859</v>
      </c>
      <c r="M67" s="44">
        <v>0</v>
      </c>
      <c r="N67" s="44">
        <v>0</v>
      </c>
      <c r="O67" s="44">
        <v>0</v>
      </c>
      <c r="P67" s="44">
        <v>0</v>
      </c>
      <c r="Q67" s="44">
        <v>64698</v>
      </c>
      <c r="R67" s="44">
        <v>13457</v>
      </c>
      <c r="S67" s="44">
        <v>20172</v>
      </c>
      <c r="T67" s="44">
        <v>2000</v>
      </c>
      <c r="U67" s="44">
        <v>15875</v>
      </c>
      <c r="V67" s="45">
        <v>0</v>
      </c>
      <c r="W67" s="45">
        <v>15194</v>
      </c>
      <c r="X67" s="45">
        <v>1074</v>
      </c>
      <c r="Y67" s="48">
        <v>185</v>
      </c>
      <c r="Z67" s="49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80</v>
      </c>
      <c r="AF67" s="50">
        <v>0</v>
      </c>
      <c r="AG67" s="50">
        <v>97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550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2">
        <v>0</v>
      </c>
      <c r="DY67" s="53">
        <v>0</v>
      </c>
      <c r="DZ67" s="50">
        <v>0</v>
      </c>
      <c r="EA67" s="50">
        <v>0</v>
      </c>
      <c r="EB67" s="50">
        <v>577</v>
      </c>
      <c r="EC67" s="50">
        <v>502</v>
      </c>
      <c r="ED67" s="50">
        <v>0</v>
      </c>
      <c r="EE67" s="50">
        <v>702</v>
      </c>
      <c r="EF67" s="50">
        <v>14</v>
      </c>
      <c r="EG67" s="50">
        <v>0</v>
      </c>
      <c r="EH67" s="50">
        <v>450</v>
      </c>
      <c r="EI67" s="50">
        <v>0</v>
      </c>
      <c r="EJ67" s="50">
        <v>0</v>
      </c>
      <c r="EK67" s="50">
        <v>4</v>
      </c>
      <c r="EL67" s="50">
        <v>999</v>
      </c>
      <c r="EM67" s="50">
        <v>100</v>
      </c>
      <c r="EN67" s="50">
        <v>0</v>
      </c>
      <c r="EO67" s="50">
        <v>1033</v>
      </c>
      <c r="EP67" s="50">
        <v>0</v>
      </c>
      <c r="EQ67" s="50">
        <v>724</v>
      </c>
      <c r="ER67" s="50">
        <v>0</v>
      </c>
      <c r="ES67" s="50">
        <v>73</v>
      </c>
      <c r="ET67" s="50">
        <v>0</v>
      </c>
      <c r="EU67" s="50">
        <v>0</v>
      </c>
      <c r="EV67" s="50">
        <v>0</v>
      </c>
      <c r="EW67" s="50">
        <v>0</v>
      </c>
      <c r="EX67" s="50">
        <v>0</v>
      </c>
      <c r="EY67" s="50">
        <v>160</v>
      </c>
      <c r="EZ67" s="50">
        <v>0</v>
      </c>
      <c r="FA67" s="50">
        <v>0</v>
      </c>
      <c r="FB67" s="50">
        <v>200</v>
      </c>
      <c r="FC67" s="50">
        <v>0</v>
      </c>
      <c r="FD67" s="50">
        <v>710</v>
      </c>
      <c r="FE67" s="50">
        <v>0</v>
      </c>
      <c r="FF67" s="50">
        <v>0</v>
      </c>
      <c r="FG67" s="50">
        <v>170</v>
      </c>
      <c r="FH67" s="50">
        <v>0</v>
      </c>
      <c r="FI67" s="50">
        <v>170</v>
      </c>
      <c r="FJ67" s="54">
        <v>0</v>
      </c>
      <c r="FK67" s="49">
        <v>0</v>
      </c>
      <c r="FL67" s="52">
        <v>0</v>
      </c>
      <c r="FM67" s="49">
        <v>0</v>
      </c>
      <c r="FN67" s="54">
        <v>0</v>
      </c>
      <c r="FO67" s="49">
        <v>10219</v>
      </c>
      <c r="FP67" s="50">
        <v>0</v>
      </c>
      <c r="FQ67" s="50">
        <v>0</v>
      </c>
      <c r="FR67" s="50">
        <v>0</v>
      </c>
      <c r="FS67" s="50">
        <v>10219</v>
      </c>
      <c r="FT67" s="54">
        <v>1678</v>
      </c>
      <c r="FU67" s="49">
        <v>0</v>
      </c>
      <c r="FV67" s="50">
        <v>235</v>
      </c>
      <c r="FW67" s="54">
        <v>0</v>
      </c>
      <c r="FX67" s="49">
        <v>0</v>
      </c>
      <c r="FY67" s="54">
        <v>0</v>
      </c>
    </row>
    <row r="68" spans="1:181">
      <c r="A68" s="40">
        <f t="shared" si="0"/>
        <v>325</v>
      </c>
      <c r="B68" s="55">
        <v>430325</v>
      </c>
      <c r="C68" s="56" t="s">
        <v>142</v>
      </c>
      <c r="D68" s="43">
        <v>100426</v>
      </c>
      <c r="E68" s="44">
        <v>74189</v>
      </c>
      <c r="F68" s="45">
        <v>26237</v>
      </c>
      <c r="G68" s="46">
        <v>73978</v>
      </c>
      <c r="H68" s="47">
        <v>2960</v>
      </c>
      <c r="I68" s="44">
        <v>775</v>
      </c>
      <c r="J68" s="44">
        <v>0</v>
      </c>
      <c r="K68" s="44">
        <v>985</v>
      </c>
      <c r="L68" s="44">
        <v>1200</v>
      </c>
      <c r="M68" s="44">
        <v>0</v>
      </c>
      <c r="N68" s="44">
        <v>0</v>
      </c>
      <c r="O68" s="44">
        <v>0</v>
      </c>
      <c r="P68" s="44">
        <v>0</v>
      </c>
      <c r="Q68" s="44">
        <v>78995</v>
      </c>
      <c r="R68" s="44">
        <v>13986</v>
      </c>
      <c r="S68" s="44">
        <v>19615</v>
      </c>
      <c r="T68" s="44">
        <v>1700</v>
      </c>
      <c r="U68" s="44">
        <v>30138</v>
      </c>
      <c r="V68" s="45">
        <v>0</v>
      </c>
      <c r="W68" s="45">
        <v>15256</v>
      </c>
      <c r="X68" s="45">
        <v>2228</v>
      </c>
      <c r="Y68" s="48">
        <v>185</v>
      </c>
      <c r="Z68" s="49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125</v>
      </c>
      <c r="AF68" s="50">
        <v>0</v>
      </c>
      <c r="AG68" s="50">
        <v>221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500</v>
      </c>
      <c r="BB68" s="50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644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2">
        <v>0</v>
      </c>
      <c r="DY68" s="53">
        <v>0</v>
      </c>
      <c r="DZ68" s="50">
        <v>0</v>
      </c>
      <c r="EA68" s="50">
        <v>0</v>
      </c>
      <c r="EB68" s="50">
        <v>543</v>
      </c>
      <c r="EC68" s="50">
        <v>649</v>
      </c>
      <c r="ED68" s="50">
        <v>0</v>
      </c>
      <c r="EE68" s="50">
        <v>1022</v>
      </c>
      <c r="EF68" s="50">
        <v>0</v>
      </c>
      <c r="EG68" s="50">
        <v>0</v>
      </c>
      <c r="EH68" s="50">
        <v>476</v>
      </c>
      <c r="EI68" s="50">
        <v>0</v>
      </c>
      <c r="EJ68" s="50">
        <v>0</v>
      </c>
      <c r="EK68" s="50">
        <v>21</v>
      </c>
      <c r="EL68" s="50">
        <v>1057</v>
      </c>
      <c r="EM68" s="50">
        <v>350</v>
      </c>
      <c r="EN68" s="50">
        <v>144</v>
      </c>
      <c r="EO68" s="50">
        <v>904</v>
      </c>
      <c r="EP68" s="50">
        <v>0</v>
      </c>
      <c r="EQ68" s="50">
        <v>1655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168</v>
      </c>
      <c r="EZ68" s="50">
        <v>0</v>
      </c>
      <c r="FA68" s="50">
        <v>0</v>
      </c>
      <c r="FB68" s="50">
        <v>115</v>
      </c>
      <c r="FC68" s="50">
        <v>0</v>
      </c>
      <c r="FD68" s="50">
        <v>454</v>
      </c>
      <c r="FE68" s="50">
        <v>50</v>
      </c>
      <c r="FF68" s="50">
        <v>55</v>
      </c>
      <c r="FG68" s="50">
        <v>560</v>
      </c>
      <c r="FH68" s="50">
        <v>48</v>
      </c>
      <c r="FI68" s="50">
        <v>601</v>
      </c>
      <c r="FJ68" s="54">
        <v>0</v>
      </c>
      <c r="FK68" s="49">
        <v>0</v>
      </c>
      <c r="FL68" s="52">
        <v>0</v>
      </c>
      <c r="FM68" s="49">
        <v>0</v>
      </c>
      <c r="FN68" s="54">
        <v>0</v>
      </c>
      <c r="FO68" s="49">
        <v>6832</v>
      </c>
      <c r="FP68" s="50">
        <v>370</v>
      </c>
      <c r="FQ68" s="50">
        <v>170</v>
      </c>
      <c r="FR68" s="50">
        <v>200</v>
      </c>
      <c r="FS68" s="50">
        <v>6462</v>
      </c>
      <c r="FT68" s="54">
        <v>159</v>
      </c>
      <c r="FU68" s="49">
        <v>0</v>
      </c>
      <c r="FV68" s="50">
        <v>0</v>
      </c>
      <c r="FW68" s="54">
        <v>0</v>
      </c>
      <c r="FX68" s="49">
        <v>0</v>
      </c>
      <c r="FY68" s="54">
        <v>0</v>
      </c>
    </row>
    <row r="69" spans="1:181">
      <c r="A69" s="40">
        <f t="shared" si="0"/>
        <v>328</v>
      </c>
      <c r="B69" s="55">
        <v>430328</v>
      </c>
      <c r="C69" s="56" t="s">
        <v>143</v>
      </c>
      <c r="D69" s="43">
        <v>0</v>
      </c>
      <c r="E69" s="44">
        <v>0</v>
      </c>
      <c r="F69" s="45">
        <v>0</v>
      </c>
      <c r="G69" s="46">
        <v>0</v>
      </c>
      <c r="H69" s="47">
        <v>390</v>
      </c>
      <c r="I69" s="44">
        <v>90</v>
      </c>
      <c r="J69" s="44">
        <v>0</v>
      </c>
      <c r="K69" s="44">
        <v>100</v>
      </c>
      <c r="L69" s="44">
        <v>200</v>
      </c>
      <c r="M69" s="44">
        <v>0</v>
      </c>
      <c r="N69" s="44">
        <v>0</v>
      </c>
      <c r="O69" s="44">
        <v>0</v>
      </c>
      <c r="P69" s="44">
        <v>0</v>
      </c>
      <c r="Q69" s="44">
        <v>2711</v>
      </c>
      <c r="R69" s="44">
        <v>0</v>
      </c>
      <c r="S69" s="44">
        <v>0</v>
      </c>
      <c r="T69" s="44">
        <v>0</v>
      </c>
      <c r="U69" s="44">
        <v>2711</v>
      </c>
      <c r="V69" s="45">
        <v>0</v>
      </c>
      <c r="W69" s="45">
        <v>0</v>
      </c>
      <c r="X69" s="45">
        <v>280</v>
      </c>
      <c r="Y69" s="48">
        <v>0</v>
      </c>
      <c r="Z69" s="49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2">
        <v>0</v>
      </c>
      <c r="DY69" s="53">
        <v>0</v>
      </c>
      <c r="DZ69" s="50">
        <v>0</v>
      </c>
      <c r="EA69" s="50">
        <v>0</v>
      </c>
      <c r="EB69" s="50">
        <v>0</v>
      </c>
      <c r="EC69" s="50">
        <v>0</v>
      </c>
      <c r="ED69" s="50">
        <v>0</v>
      </c>
      <c r="EE69" s="50">
        <v>0</v>
      </c>
      <c r="EF69" s="50">
        <v>0</v>
      </c>
      <c r="EG69" s="50">
        <v>0</v>
      </c>
      <c r="EH69" s="50">
        <v>0</v>
      </c>
      <c r="EI69" s="50">
        <v>0</v>
      </c>
      <c r="EJ69" s="50">
        <v>0</v>
      </c>
      <c r="EK69" s="50">
        <v>0</v>
      </c>
      <c r="EL69" s="50">
        <v>0</v>
      </c>
      <c r="EM69" s="50">
        <v>0</v>
      </c>
      <c r="EN69" s="50">
        <v>0</v>
      </c>
      <c r="EO69" s="50">
        <v>0</v>
      </c>
      <c r="EP69" s="50">
        <v>0</v>
      </c>
      <c r="EQ69" s="50">
        <v>0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0</v>
      </c>
      <c r="EZ69" s="50">
        <v>0</v>
      </c>
      <c r="FA69" s="50">
        <v>0</v>
      </c>
      <c r="FB69" s="50">
        <v>0</v>
      </c>
      <c r="FC69" s="50">
        <v>0</v>
      </c>
      <c r="FD69" s="50">
        <v>0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4">
        <v>0</v>
      </c>
      <c r="FK69" s="49">
        <v>0</v>
      </c>
      <c r="FL69" s="52">
        <v>0</v>
      </c>
      <c r="FM69" s="49">
        <v>0</v>
      </c>
      <c r="FN69" s="54">
        <v>0</v>
      </c>
      <c r="FO69" s="49">
        <v>0</v>
      </c>
      <c r="FP69" s="50">
        <v>0</v>
      </c>
      <c r="FQ69" s="50">
        <v>0</v>
      </c>
      <c r="FR69" s="50">
        <v>0</v>
      </c>
      <c r="FS69" s="50">
        <v>0</v>
      </c>
      <c r="FT69" s="54">
        <v>0</v>
      </c>
      <c r="FU69" s="49">
        <v>0</v>
      </c>
      <c r="FV69" s="50">
        <v>0</v>
      </c>
      <c r="FW69" s="54">
        <v>0</v>
      </c>
      <c r="FX69" s="49">
        <v>0</v>
      </c>
      <c r="FY69" s="54">
        <v>0</v>
      </c>
    </row>
    <row r="70" spans="1:181">
      <c r="A70" s="40">
        <f t="shared" si="0"/>
        <v>331</v>
      </c>
      <c r="B70" s="55">
        <v>430331</v>
      </c>
      <c r="C70" s="56" t="s">
        <v>144</v>
      </c>
      <c r="D70" s="43">
        <v>66158</v>
      </c>
      <c r="E70" s="44">
        <v>53022</v>
      </c>
      <c r="F70" s="45">
        <v>13136</v>
      </c>
      <c r="G70" s="46">
        <v>90044</v>
      </c>
      <c r="H70" s="47">
        <v>1720</v>
      </c>
      <c r="I70" s="44">
        <v>736</v>
      </c>
      <c r="J70" s="44">
        <v>0</v>
      </c>
      <c r="K70" s="44">
        <v>500</v>
      </c>
      <c r="L70" s="44">
        <v>484</v>
      </c>
      <c r="M70" s="44">
        <v>0</v>
      </c>
      <c r="N70" s="44">
        <v>0</v>
      </c>
      <c r="O70" s="44">
        <v>0</v>
      </c>
      <c r="P70" s="44">
        <v>0</v>
      </c>
      <c r="Q70" s="44">
        <v>39665</v>
      </c>
      <c r="R70" s="44">
        <v>8760</v>
      </c>
      <c r="S70" s="44">
        <v>12736</v>
      </c>
      <c r="T70" s="44">
        <v>1450</v>
      </c>
      <c r="U70" s="44">
        <v>8765</v>
      </c>
      <c r="V70" s="45">
        <v>0</v>
      </c>
      <c r="W70" s="45">
        <v>9404</v>
      </c>
      <c r="X70" s="45">
        <v>1360</v>
      </c>
      <c r="Y70" s="48">
        <v>0</v>
      </c>
      <c r="Z70" s="49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2">
        <v>0</v>
      </c>
      <c r="DY70" s="53">
        <v>0</v>
      </c>
      <c r="DZ70" s="50">
        <v>0</v>
      </c>
      <c r="EA70" s="50">
        <v>0</v>
      </c>
      <c r="EB70" s="50">
        <v>304</v>
      </c>
      <c r="EC70" s="50">
        <v>114</v>
      </c>
      <c r="ED70" s="50">
        <v>0</v>
      </c>
      <c r="EE70" s="50">
        <v>311</v>
      </c>
      <c r="EF70" s="50">
        <v>0</v>
      </c>
      <c r="EG70" s="50">
        <v>0</v>
      </c>
      <c r="EH70" s="50">
        <v>416</v>
      </c>
      <c r="EI70" s="50">
        <v>0</v>
      </c>
      <c r="EJ70" s="50">
        <v>0</v>
      </c>
      <c r="EK70" s="50">
        <v>0</v>
      </c>
      <c r="EL70" s="50">
        <v>829</v>
      </c>
      <c r="EM70" s="50">
        <v>309</v>
      </c>
      <c r="EN70" s="50">
        <v>0</v>
      </c>
      <c r="EO70" s="50">
        <v>495</v>
      </c>
      <c r="EP70" s="50">
        <v>0</v>
      </c>
      <c r="EQ70" s="50">
        <v>273</v>
      </c>
      <c r="ER70" s="50">
        <v>0</v>
      </c>
      <c r="ES70" s="50">
        <v>0</v>
      </c>
      <c r="ET70" s="50">
        <v>0</v>
      </c>
      <c r="EU70" s="50">
        <v>0</v>
      </c>
      <c r="EV70" s="50">
        <v>10</v>
      </c>
      <c r="EW70" s="50">
        <v>10</v>
      </c>
      <c r="EX70" s="50">
        <v>0</v>
      </c>
      <c r="EY70" s="50">
        <v>45</v>
      </c>
      <c r="EZ70" s="50">
        <v>0</v>
      </c>
      <c r="FA70" s="50">
        <v>0</v>
      </c>
      <c r="FB70" s="50">
        <v>175</v>
      </c>
      <c r="FC70" s="50">
        <v>0</v>
      </c>
      <c r="FD70" s="50">
        <v>230</v>
      </c>
      <c r="FE70" s="50">
        <v>10</v>
      </c>
      <c r="FF70" s="50">
        <v>0</v>
      </c>
      <c r="FG70" s="50">
        <v>140</v>
      </c>
      <c r="FH70" s="50">
        <v>0</v>
      </c>
      <c r="FI70" s="50">
        <v>11</v>
      </c>
      <c r="FJ70" s="54">
        <v>0</v>
      </c>
      <c r="FK70" s="49">
        <v>0</v>
      </c>
      <c r="FL70" s="52">
        <v>0</v>
      </c>
      <c r="FM70" s="49">
        <v>0</v>
      </c>
      <c r="FN70" s="54">
        <v>0</v>
      </c>
      <c r="FO70" s="49">
        <v>4390</v>
      </c>
      <c r="FP70" s="50">
        <v>144</v>
      </c>
      <c r="FQ70" s="50">
        <v>130</v>
      </c>
      <c r="FR70" s="50">
        <v>14</v>
      </c>
      <c r="FS70" s="50">
        <v>4246</v>
      </c>
      <c r="FT70" s="54">
        <v>7</v>
      </c>
      <c r="FU70" s="49">
        <v>0</v>
      </c>
      <c r="FV70" s="50">
        <v>0</v>
      </c>
      <c r="FW70" s="54">
        <v>0</v>
      </c>
      <c r="FX70" s="49">
        <v>0</v>
      </c>
      <c r="FY70" s="54">
        <v>0</v>
      </c>
    </row>
    <row r="71" spans="1:181">
      <c r="A71" s="40">
        <f t="shared" si="0"/>
        <v>332</v>
      </c>
      <c r="B71" s="55">
        <v>430332</v>
      </c>
      <c r="C71" s="56" t="s">
        <v>145</v>
      </c>
      <c r="D71" s="43">
        <v>0</v>
      </c>
      <c r="E71" s="44">
        <v>0</v>
      </c>
      <c r="F71" s="45">
        <v>0</v>
      </c>
      <c r="G71" s="46">
        <v>0</v>
      </c>
      <c r="H71" s="47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50</v>
      </c>
      <c r="R71" s="44">
        <v>0</v>
      </c>
      <c r="S71" s="44">
        <v>0</v>
      </c>
      <c r="T71" s="44">
        <v>0</v>
      </c>
      <c r="U71" s="44">
        <v>50</v>
      </c>
      <c r="V71" s="45">
        <v>0</v>
      </c>
      <c r="W71" s="45">
        <v>0</v>
      </c>
      <c r="X71" s="45">
        <v>1560</v>
      </c>
      <c r="Y71" s="48">
        <v>0</v>
      </c>
      <c r="Z71" s="49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2">
        <v>0</v>
      </c>
      <c r="DY71" s="53">
        <v>0</v>
      </c>
      <c r="DZ71" s="50">
        <v>0</v>
      </c>
      <c r="EA71" s="50">
        <v>0</v>
      </c>
      <c r="EB71" s="50">
        <v>0</v>
      </c>
      <c r="EC71" s="50">
        <v>0</v>
      </c>
      <c r="ED71" s="50">
        <v>0</v>
      </c>
      <c r="EE71" s="50">
        <v>0</v>
      </c>
      <c r="EF71" s="50">
        <v>0</v>
      </c>
      <c r="EG71" s="50">
        <v>0</v>
      </c>
      <c r="EH71" s="50">
        <v>0</v>
      </c>
      <c r="EI71" s="50">
        <v>0</v>
      </c>
      <c r="EJ71" s="50">
        <v>0</v>
      </c>
      <c r="EK71" s="50">
        <v>0</v>
      </c>
      <c r="EL71" s="50">
        <v>0</v>
      </c>
      <c r="EM71" s="50">
        <v>0</v>
      </c>
      <c r="EN71" s="50">
        <v>0</v>
      </c>
      <c r="EO71" s="50">
        <v>0</v>
      </c>
      <c r="EP71" s="50">
        <v>0</v>
      </c>
      <c r="EQ71" s="50">
        <v>0</v>
      </c>
      <c r="ER71" s="50">
        <v>0</v>
      </c>
      <c r="ES71" s="50">
        <v>0</v>
      </c>
      <c r="ET71" s="50">
        <v>0</v>
      </c>
      <c r="EU71" s="50">
        <v>0</v>
      </c>
      <c r="EV71" s="50">
        <v>0</v>
      </c>
      <c r="EW71" s="50">
        <v>0</v>
      </c>
      <c r="EX71" s="50">
        <v>0</v>
      </c>
      <c r="EY71" s="50">
        <v>0</v>
      </c>
      <c r="EZ71" s="50">
        <v>0</v>
      </c>
      <c r="FA71" s="50">
        <v>0</v>
      </c>
      <c r="FB71" s="50">
        <v>0</v>
      </c>
      <c r="FC71" s="50">
        <v>0</v>
      </c>
      <c r="FD71" s="50">
        <v>0</v>
      </c>
      <c r="FE71" s="50">
        <v>0</v>
      </c>
      <c r="FF71" s="50">
        <v>0</v>
      </c>
      <c r="FG71" s="50">
        <v>0</v>
      </c>
      <c r="FH71" s="50">
        <v>0</v>
      </c>
      <c r="FI71" s="50">
        <v>0</v>
      </c>
      <c r="FJ71" s="54">
        <v>0</v>
      </c>
      <c r="FK71" s="49">
        <v>0</v>
      </c>
      <c r="FL71" s="52">
        <v>0</v>
      </c>
      <c r="FM71" s="49">
        <v>0</v>
      </c>
      <c r="FN71" s="54">
        <v>0</v>
      </c>
      <c r="FO71" s="49">
        <v>0</v>
      </c>
      <c r="FP71" s="50">
        <v>0</v>
      </c>
      <c r="FQ71" s="50">
        <v>0</v>
      </c>
      <c r="FR71" s="50">
        <v>0</v>
      </c>
      <c r="FS71" s="50">
        <v>0</v>
      </c>
      <c r="FT71" s="54">
        <v>0</v>
      </c>
      <c r="FU71" s="49">
        <v>0</v>
      </c>
      <c r="FV71" s="50">
        <v>0</v>
      </c>
      <c r="FW71" s="54">
        <v>0</v>
      </c>
      <c r="FX71" s="49">
        <v>0</v>
      </c>
      <c r="FY71" s="54">
        <v>0</v>
      </c>
    </row>
    <row r="72" spans="1:181">
      <c r="A72" s="40">
        <f t="shared" si="0"/>
        <v>333</v>
      </c>
      <c r="B72" s="55">
        <v>430333</v>
      </c>
      <c r="C72" s="56" t="s">
        <v>146</v>
      </c>
      <c r="D72" s="43">
        <v>431665</v>
      </c>
      <c r="E72" s="44">
        <v>340276</v>
      </c>
      <c r="F72" s="45">
        <v>91389</v>
      </c>
      <c r="G72" s="46">
        <v>224347</v>
      </c>
      <c r="H72" s="47">
        <v>60121</v>
      </c>
      <c r="I72" s="44">
        <v>22131</v>
      </c>
      <c r="J72" s="44">
        <v>3690</v>
      </c>
      <c r="K72" s="44">
        <v>18760</v>
      </c>
      <c r="L72" s="44">
        <v>15540</v>
      </c>
      <c r="M72" s="44">
        <v>0</v>
      </c>
      <c r="N72" s="44">
        <v>0</v>
      </c>
      <c r="O72" s="44">
        <v>0</v>
      </c>
      <c r="P72" s="44">
        <v>0</v>
      </c>
      <c r="Q72" s="44">
        <v>177131</v>
      </c>
      <c r="R72" s="44">
        <v>27432</v>
      </c>
      <c r="S72" s="44">
        <v>85522</v>
      </c>
      <c r="T72" s="44">
        <v>13000</v>
      </c>
      <c r="U72" s="44">
        <v>200</v>
      </c>
      <c r="V72" s="45">
        <v>0</v>
      </c>
      <c r="W72" s="45">
        <v>63977</v>
      </c>
      <c r="X72" s="45">
        <v>1000</v>
      </c>
      <c r="Y72" s="48">
        <v>1000</v>
      </c>
      <c r="Z72" s="49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1">
        <v>50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1400</v>
      </c>
      <c r="BJ72" s="51">
        <v>0</v>
      </c>
      <c r="BK72" s="51">
        <v>3000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7400</v>
      </c>
      <c r="BR72" s="51">
        <v>0</v>
      </c>
      <c r="BS72" s="51">
        <v>0</v>
      </c>
      <c r="BT72" s="51">
        <v>2300</v>
      </c>
      <c r="BU72" s="51">
        <v>0</v>
      </c>
      <c r="BV72" s="51">
        <v>0</v>
      </c>
      <c r="BW72" s="51">
        <v>1450</v>
      </c>
      <c r="BX72" s="51">
        <v>0</v>
      </c>
      <c r="BY72" s="51">
        <v>500</v>
      </c>
      <c r="BZ72" s="51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2">
        <v>0</v>
      </c>
      <c r="DY72" s="53">
        <v>0</v>
      </c>
      <c r="DZ72" s="50">
        <v>0</v>
      </c>
      <c r="EA72" s="50">
        <v>0</v>
      </c>
      <c r="EB72" s="50">
        <v>0</v>
      </c>
      <c r="EC72" s="50">
        <v>0</v>
      </c>
      <c r="ED72" s="50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4">
        <v>0</v>
      </c>
      <c r="FK72" s="49">
        <v>0</v>
      </c>
      <c r="FL72" s="52">
        <v>0</v>
      </c>
      <c r="FM72" s="49">
        <v>0</v>
      </c>
      <c r="FN72" s="54">
        <v>0</v>
      </c>
      <c r="FO72" s="49">
        <v>4143</v>
      </c>
      <c r="FP72" s="50">
        <v>3750</v>
      </c>
      <c r="FQ72" s="50">
        <v>1630</v>
      </c>
      <c r="FR72" s="50">
        <v>2120</v>
      </c>
      <c r="FS72" s="50">
        <v>393</v>
      </c>
      <c r="FT72" s="54">
        <v>20</v>
      </c>
      <c r="FU72" s="49">
        <v>0</v>
      </c>
      <c r="FV72" s="50">
        <v>0</v>
      </c>
      <c r="FW72" s="54">
        <v>0</v>
      </c>
      <c r="FX72" s="49">
        <v>0</v>
      </c>
      <c r="FY72" s="54">
        <v>0</v>
      </c>
    </row>
    <row r="73" spans="1:181">
      <c r="A73" s="40">
        <f t="shared" si="0"/>
        <v>334</v>
      </c>
      <c r="B73" s="55">
        <v>430334</v>
      </c>
      <c r="C73" s="56" t="s">
        <v>147</v>
      </c>
      <c r="D73" s="43">
        <v>186254</v>
      </c>
      <c r="E73" s="44">
        <v>174187</v>
      </c>
      <c r="F73" s="45">
        <v>12067</v>
      </c>
      <c r="G73" s="46">
        <v>247444</v>
      </c>
      <c r="H73" s="47">
        <v>5752</v>
      </c>
      <c r="I73" s="44">
        <v>1882</v>
      </c>
      <c r="J73" s="44">
        <v>0</v>
      </c>
      <c r="K73" s="44">
        <v>2560</v>
      </c>
      <c r="L73" s="44">
        <v>1310</v>
      </c>
      <c r="M73" s="44">
        <v>0</v>
      </c>
      <c r="N73" s="44">
        <v>0</v>
      </c>
      <c r="O73" s="44">
        <v>0</v>
      </c>
      <c r="P73" s="44">
        <v>0</v>
      </c>
      <c r="Q73" s="44">
        <v>76820</v>
      </c>
      <c r="R73" s="44">
        <v>76361</v>
      </c>
      <c r="S73" s="44">
        <v>459</v>
      </c>
      <c r="T73" s="44">
        <v>0</v>
      </c>
      <c r="U73" s="44">
        <v>0</v>
      </c>
      <c r="V73" s="45">
        <v>0</v>
      </c>
      <c r="W73" s="45">
        <v>0</v>
      </c>
      <c r="X73" s="45">
        <v>1000</v>
      </c>
      <c r="Y73" s="48">
        <v>1000</v>
      </c>
      <c r="Z73" s="49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0</v>
      </c>
      <c r="BB73" s="50">
        <v>0</v>
      </c>
      <c r="BC73" s="51">
        <v>457</v>
      </c>
      <c r="BD73" s="51">
        <v>400</v>
      </c>
      <c r="BE73" s="51">
        <v>0</v>
      </c>
      <c r="BF73" s="51">
        <v>0</v>
      </c>
      <c r="BG73" s="51">
        <v>0</v>
      </c>
      <c r="BH73" s="51">
        <v>0</v>
      </c>
      <c r="BI73" s="51">
        <v>1926</v>
      </c>
      <c r="BJ73" s="51">
        <v>0</v>
      </c>
      <c r="BK73" s="51">
        <v>0</v>
      </c>
      <c r="BL73" s="51">
        <v>530</v>
      </c>
      <c r="BM73" s="51">
        <v>2190</v>
      </c>
      <c r="BN73" s="51">
        <v>0</v>
      </c>
      <c r="BO73" s="51">
        <v>0</v>
      </c>
      <c r="BP73" s="51">
        <v>0</v>
      </c>
      <c r="BQ73" s="51">
        <v>0</v>
      </c>
      <c r="BR73" s="51">
        <v>554</v>
      </c>
      <c r="BS73" s="51">
        <v>0</v>
      </c>
      <c r="BT73" s="51">
        <v>139</v>
      </c>
      <c r="BU73" s="51">
        <v>0</v>
      </c>
      <c r="BV73" s="51">
        <v>0</v>
      </c>
      <c r="BW73" s="51">
        <v>0</v>
      </c>
      <c r="BX73" s="51">
        <v>0</v>
      </c>
      <c r="BY73" s="51">
        <v>1593</v>
      </c>
      <c r="BZ73" s="51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0">
        <v>0</v>
      </c>
      <c r="CK73" s="50">
        <v>0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2">
        <v>0</v>
      </c>
      <c r="DY73" s="53">
        <v>0</v>
      </c>
      <c r="DZ73" s="50">
        <v>0</v>
      </c>
      <c r="EA73" s="50">
        <v>0</v>
      </c>
      <c r="EB73" s="50">
        <v>0</v>
      </c>
      <c r="EC73" s="50">
        <v>0</v>
      </c>
      <c r="ED73" s="50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4">
        <v>0</v>
      </c>
      <c r="FK73" s="49">
        <v>0</v>
      </c>
      <c r="FL73" s="52">
        <v>0</v>
      </c>
      <c r="FM73" s="49">
        <v>0</v>
      </c>
      <c r="FN73" s="54">
        <v>0</v>
      </c>
      <c r="FO73" s="49">
        <v>10931</v>
      </c>
      <c r="FP73" s="50">
        <v>484</v>
      </c>
      <c r="FQ73" s="50">
        <v>484</v>
      </c>
      <c r="FR73" s="50">
        <v>0</v>
      </c>
      <c r="FS73" s="50">
        <v>10447</v>
      </c>
      <c r="FT73" s="54">
        <v>0</v>
      </c>
      <c r="FU73" s="49">
        <v>0</v>
      </c>
      <c r="FV73" s="50">
        <v>0</v>
      </c>
      <c r="FW73" s="54">
        <v>0</v>
      </c>
      <c r="FX73" s="49">
        <v>0</v>
      </c>
      <c r="FY73" s="54">
        <v>0</v>
      </c>
    </row>
    <row r="74" spans="1:181">
      <c r="A74" s="40">
        <f t="shared" si="0"/>
        <v>336</v>
      </c>
      <c r="B74" s="55">
        <v>430336</v>
      </c>
      <c r="C74" s="56" t="s">
        <v>148</v>
      </c>
      <c r="D74" s="43">
        <v>0</v>
      </c>
      <c r="E74" s="44">
        <v>0</v>
      </c>
      <c r="F74" s="45">
        <v>0</v>
      </c>
      <c r="G74" s="46">
        <v>0</v>
      </c>
      <c r="H74" s="47">
        <v>2136</v>
      </c>
      <c r="I74" s="44">
        <v>717</v>
      </c>
      <c r="J74" s="44">
        <v>0</v>
      </c>
      <c r="K74" s="44">
        <v>20</v>
      </c>
      <c r="L74" s="44">
        <v>0</v>
      </c>
      <c r="M74" s="44">
        <v>0</v>
      </c>
      <c r="N74" s="44">
        <v>1399</v>
      </c>
      <c r="O74" s="44">
        <v>0</v>
      </c>
      <c r="P74" s="44">
        <v>0</v>
      </c>
      <c r="Q74" s="44">
        <v>10000</v>
      </c>
      <c r="R74" s="44">
        <v>0</v>
      </c>
      <c r="S74" s="44">
        <v>0</v>
      </c>
      <c r="T74" s="44">
        <v>0</v>
      </c>
      <c r="U74" s="44">
        <v>10000</v>
      </c>
      <c r="V74" s="45">
        <v>0</v>
      </c>
      <c r="W74" s="45">
        <v>0</v>
      </c>
      <c r="X74" s="45">
        <v>1000</v>
      </c>
      <c r="Y74" s="48">
        <v>0</v>
      </c>
      <c r="Z74" s="49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2">
        <v>0</v>
      </c>
      <c r="DY74" s="53">
        <v>0</v>
      </c>
      <c r="DZ74" s="50">
        <v>0</v>
      </c>
      <c r="EA74" s="50">
        <v>0</v>
      </c>
      <c r="EB74" s="50">
        <v>0</v>
      </c>
      <c r="EC74" s="50">
        <v>0</v>
      </c>
      <c r="ED74" s="50">
        <v>0</v>
      </c>
      <c r="EE74" s="50">
        <v>0</v>
      </c>
      <c r="EF74" s="50">
        <v>0</v>
      </c>
      <c r="EG74" s="50">
        <v>0</v>
      </c>
      <c r="EH74" s="50">
        <v>0</v>
      </c>
      <c r="EI74" s="50">
        <v>0</v>
      </c>
      <c r="EJ74" s="50">
        <v>0</v>
      </c>
      <c r="EK74" s="50">
        <v>0</v>
      </c>
      <c r="EL74" s="50">
        <v>0</v>
      </c>
      <c r="EM74" s="50">
        <v>0</v>
      </c>
      <c r="EN74" s="50">
        <v>0</v>
      </c>
      <c r="EO74" s="50">
        <v>0</v>
      </c>
      <c r="EP74" s="50">
        <v>0</v>
      </c>
      <c r="EQ74" s="50">
        <v>0</v>
      </c>
      <c r="ER74" s="50">
        <v>0</v>
      </c>
      <c r="ES74" s="50">
        <v>0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0</v>
      </c>
      <c r="EZ74" s="50">
        <v>0</v>
      </c>
      <c r="FA74" s="50">
        <v>0</v>
      </c>
      <c r="FB74" s="50">
        <v>0</v>
      </c>
      <c r="FC74" s="50">
        <v>0</v>
      </c>
      <c r="FD74" s="50">
        <v>0</v>
      </c>
      <c r="FE74" s="50">
        <v>0</v>
      </c>
      <c r="FF74" s="50">
        <v>0</v>
      </c>
      <c r="FG74" s="50">
        <v>0</v>
      </c>
      <c r="FH74" s="50">
        <v>0</v>
      </c>
      <c r="FI74" s="50">
        <v>0</v>
      </c>
      <c r="FJ74" s="54">
        <v>0</v>
      </c>
      <c r="FK74" s="49">
        <v>0</v>
      </c>
      <c r="FL74" s="52">
        <v>0</v>
      </c>
      <c r="FM74" s="49">
        <v>0</v>
      </c>
      <c r="FN74" s="54">
        <v>0</v>
      </c>
      <c r="FO74" s="49">
        <v>0</v>
      </c>
      <c r="FP74" s="50">
        <v>0</v>
      </c>
      <c r="FQ74" s="50">
        <v>0</v>
      </c>
      <c r="FR74" s="50">
        <v>0</v>
      </c>
      <c r="FS74" s="50">
        <v>0</v>
      </c>
      <c r="FT74" s="54">
        <v>0</v>
      </c>
      <c r="FU74" s="49">
        <v>0</v>
      </c>
      <c r="FV74" s="50">
        <v>0</v>
      </c>
      <c r="FW74" s="54">
        <v>0</v>
      </c>
      <c r="FX74" s="49">
        <v>0</v>
      </c>
      <c r="FY74" s="54">
        <v>0</v>
      </c>
    </row>
    <row r="75" spans="1:181">
      <c r="A75" s="40">
        <f t="shared" si="0"/>
        <v>350</v>
      </c>
      <c r="B75" s="55">
        <v>430350</v>
      </c>
      <c r="C75" s="56" t="s">
        <v>149</v>
      </c>
      <c r="D75" s="43">
        <v>160174</v>
      </c>
      <c r="E75" s="44">
        <v>127485</v>
      </c>
      <c r="F75" s="45">
        <v>32689</v>
      </c>
      <c r="G75" s="46">
        <v>47191</v>
      </c>
      <c r="H75" s="47">
        <v>7085</v>
      </c>
      <c r="I75" s="44">
        <v>550</v>
      </c>
      <c r="J75" s="44">
        <v>0</v>
      </c>
      <c r="K75" s="44">
        <v>5388</v>
      </c>
      <c r="L75" s="44">
        <v>1147</v>
      </c>
      <c r="M75" s="44">
        <v>0</v>
      </c>
      <c r="N75" s="44">
        <v>0</v>
      </c>
      <c r="O75" s="44">
        <v>0</v>
      </c>
      <c r="P75" s="44">
        <v>0</v>
      </c>
      <c r="Q75" s="44">
        <v>65272</v>
      </c>
      <c r="R75" s="44">
        <v>13597</v>
      </c>
      <c r="S75" s="44">
        <v>26204</v>
      </c>
      <c r="T75" s="44">
        <v>2900</v>
      </c>
      <c r="U75" s="44">
        <v>4472</v>
      </c>
      <c r="V75" s="45">
        <v>0</v>
      </c>
      <c r="W75" s="45">
        <v>20999</v>
      </c>
      <c r="X75" s="45">
        <v>375</v>
      </c>
      <c r="Y75" s="48">
        <v>0</v>
      </c>
      <c r="Z75" s="49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10</v>
      </c>
      <c r="AN75" s="50">
        <v>0</v>
      </c>
      <c r="AO75" s="50">
        <v>0</v>
      </c>
      <c r="AP75" s="50">
        <v>0</v>
      </c>
      <c r="AQ75" s="50">
        <v>0</v>
      </c>
      <c r="AR75" s="50">
        <v>893</v>
      </c>
      <c r="AS75" s="50">
        <v>0</v>
      </c>
      <c r="AT75" s="50">
        <v>0</v>
      </c>
      <c r="AU75" s="50">
        <v>0</v>
      </c>
      <c r="AV75" s="50">
        <v>0</v>
      </c>
      <c r="AW75" s="50">
        <v>1028</v>
      </c>
      <c r="AX75" s="50">
        <v>0</v>
      </c>
      <c r="AY75" s="50">
        <v>808</v>
      </c>
      <c r="AZ75" s="50">
        <v>0</v>
      </c>
      <c r="BA75" s="50">
        <v>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250</v>
      </c>
      <c r="BJ75" s="51">
        <v>0</v>
      </c>
      <c r="BK75" s="51">
        <v>0</v>
      </c>
      <c r="BL75" s="51">
        <v>20</v>
      </c>
      <c r="BM75" s="51">
        <v>10</v>
      </c>
      <c r="BN75" s="51">
        <v>0</v>
      </c>
      <c r="BO75" s="51">
        <v>0</v>
      </c>
      <c r="BP75" s="51">
        <v>0</v>
      </c>
      <c r="BQ75" s="51">
        <v>90</v>
      </c>
      <c r="BR75" s="51">
        <v>0</v>
      </c>
      <c r="BS75" s="51">
        <v>0</v>
      </c>
      <c r="BT75" s="51">
        <v>10</v>
      </c>
      <c r="BU75" s="51">
        <v>0</v>
      </c>
      <c r="BV75" s="51">
        <v>172</v>
      </c>
      <c r="BW75" s="51">
        <v>50</v>
      </c>
      <c r="BX75" s="51">
        <v>0</v>
      </c>
      <c r="BY75" s="51">
        <v>0</v>
      </c>
      <c r="BZ75" s="51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15</v>
      </c>
      <c r="DV75" s="50">
        <v>0</v>
      </c>
      <c r="DW75" s="50">
        <v>0</v>
      </c>
      <c r="DX75" s="52">
        <v>0</v>
      </c>
      <c r="DY75" s="53">
        <v>0</v>
      </c>
      <c r="DZ75" s="50">
        <v>0</v>
      </c>
      <c r="EA75" s="50">
        <v>0</v>
      </c>
      <c r="EB75" s="50">
        <v>0</v>
      </c>
      <c r="EC75" s="50">
        <v>0</v>
      </c>
      <c r="ED75" s="50">
        <v>0</v>
      </c>
      <c r="EE75" s="50">
        <v>0</v>
      </c>
      <c r="EF75" s="50">
        <v>0</v>
      </c>
      <c r="EG75" s="50">
        <v>0</v>
      </c>
      <c r="EH75" s="50">
        <v>35</v>
      </c>
      <c r="EI75" s="50">
        <v>0</v>
      </c>
      <c r="EJ75" s="50">
        <v>0</v>
      </c>
      <c r="EK75" s="50">
        <v>0</v>
      </c>
      <c r="EL75" s="50">
        <v>1254</v>
      </c>
      <c r="EM75" s="50">
        <v>0</v>
      </c>
      <c r="EN75" s="50">
        <v>0</v>
      </c>
      <c r="EO75" s="50">
        <v>241</v>
      </c>
      <c r="EP75" s="50">
        <v>235</v>
      </c>
      <c r="EQ75" s="50">
        <v>0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50">
        <v>0</v>
      </c>
      <c r="EX75" s="50">
        <v>0</v>
      </c>
      <c r="EY75" s="50">
        <v>830</v>
      </c>
      <c r="EZ75" s="50">
        <v>0</v>
      </c>
      <c r="FA75" s="50">
        <v>5</v>
      </c>
      <c r="FB75" s="50">
        <v>20</v>
      </c>
      <c r="FC75" s="50">
        <v>0</v>
      </c>
      <c r="FD75" s="50">
        <v>550</v>
      </c>
      <c r="FE75" s="50">
        <v>0</v>
      </c>
      <c r="FF75" s="50">
        <v>0</v>
      </c>
      <c r="FG75" s="50">
        <v>90</v>
      </c>
      <c r="FH75" s="50">
        <v>53</v>
      </c>
      <c r="FI75" s="50">
        <v>50</v>
      </c>
      <c r="FJ75" s="54">
        <v>0</v>
      </c>
      <c r="FK75" s="49">
        <v>0</v>
      </c>
      <c r="FL75" s="52">
        <v>0</v>
      </c>
      <c r="FM75" s="49">
        <v>0</v>
      </c>
      <c r="FN75" s="54">
        <v>0</v>
      </c>
      <c r="FO75" s="49">
        <v>302</v>
      </c>
      <c r="FP75" s="50">
        <v>35</v>
      </c>
      <c r="FQ75" s="50">
        <v>0</v>
      </c>
      <c r="FR75" s="50">
        <v>35</v>
      </c>
      <c r="FS75" s="50">
        <v>267</v>
      </c>
      <c r="FT75" s="54">
        <v>0</v>
      </c>
      <c r="FU75" s="49">
        <v>0</v>
      </c>
      <c r="FV75" s="50">
        <v>0</v>
      </c>
      <c r="FW75" s="54">
        <v>138</v>
      </c>
      <c r="FX75" s="49">
        <v>0</v>
      </c>
      <c r="FY75" s="54">
        <v>0</v>
      </c>
    </row>
    <row r="76" spans="1:181">
      <c r="A76" s="40">
        <f t="shared" si="0"/>
        <v>351</v>
      </c>
      <c r="B76" s="55">
        <v>430351</v>
      </c>
      <c r="C76" s="56" t="s">
        <v>150</v>
      </c>
      <c r="D76" s="43">
        <v>41449</v>
      </c>
      <c r="E76" s="44">
        <v>32011</v>
      </c>
      <c r="F76" s="45">
        <v>9438</v>
      </c>
      <c r="G76" s="46">
        <v>21468</v>
      </c>
      <c r="H76" s="47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23351</v>
      </c>
      <c r="R76" s="44">
        <v>6144</v>
      </c>
      <c r="S76" s="44">
        <v>6892</v>
      </c>
      <c r="T76" s="44">
        <v>640</v>
      </c>
      <c r="U76" s="44">
        <v>4830</v>
      </c>
      <c r="V76" s="45">
        <v>60</v>
      </c>
      <c r="W76" s="45">
        <v>5425</v>
      </c>
      <c r="X76" s="45">
        <v>322</v>
      </c>
      <c r="Y76" s="48">
        <v>0</v>
      </c>
      <c r="Z76" s="49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2">
        <v>0</v>
      </c>
      <c r="DY76" s="53">
        <v>0</v>
      </c>
      <c r="DZ76" s="50">
        <v>0</v>
      </c>
      <c r="EA76" s="50">
        <v>0</v>
      </c>
      <c r="EB76" s="50">
        <v>0</v>
      </c>
      <c r="EC76" s="50">
        <v>0</v>
      </c>
      <c r="ED76" s="50">
        <v>0</v>
      </c>
      <c r="EE76" s="50">
        <v>77</v>
      </c>
      <c r="EF76" s="50">
        <v>0</v>
      </c>
      <c r="EG76" s="50">
        <v>0</v>
      </c>
      <c r="EH76" s="50">
        <v>92</v>
      </c>
      <c r="EI76" s="50">
        <v>0</v>
      </c>
      <c r="EJ76" s="50">
        <v>0</v>
      </c>
      <c r="EK76" s="50">
        <v>0</v>
      </c>
      <c r="EL76" s="50">
        <v>512</v>
      </c>
      <c r="EM76" s="50">
        <v>0</v>
      </c>
      <c r="EN76" s="50">
        <v>0</v>
      </c>
      <c r="EO76" s="50">
        <v>373</v>
      </c>
      <c r="EP76" s="50">
        <v>0</v>
      </c>
      <c r="EQ76" s="50">
        <v>54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132</v>
      </c>
      <c r="EZ76" s="50">
        <v>0</v>
      </c>
      <c r="FA76" s="50">
        <v>0</v>
      </c>
      <c r="FB76" s="50">
        <v>0</v>
      </c>
      <c r="FC76" s="50">
        <v>0</v>
      </c>
      <c r="FD76" s="50">
        <v>1099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4">
        <v>0</v>
      </c>
      <c r="FK76" s="49">
        <v>0</v>
      </c>
      <c r="FL76" s="52">
        <v>0</v>
      </c>
      <c r="FM76" s="49">
        <v>0</v>
      </c>
      <c r="FN76" s="54">
        <v>0</v>
      </c>
      <c r="FO76" s="49">
        <v>511</v>
      </c>
      <c r="FP76" s="50">
        <v>0</v>
      </c>
      <c r="FQ76" s="50">
        <v>0</v>
      </c>
      <c r="FR76" s="50">
        <v>0</v>
      </c>
      <c r="FS76" s="50">
        <v>511</v>
      </c>
      <c r="FT76" s="54">
        <v>8</v>
      </c>
      <c r="FU76" s="49">
        <v>0</v>
      </c>
      <c r="FV76" s="50">
        <v>0</v>
      </c>
      <c r="FW76" s="54">
        <v>0</v>
      </c>
      <c r="FX76" s="49">
        <v>0</v>
      </c>
      <c r="FY76" s="54">
        <v>0</v>
      </c>
    </row>
    <row r="77" spans="1:181">
      <c r="A77" s="40">
        <f t="shared" si="0"/>
        <v>357</v>
      </c>
      <c r="B77" s="55">
        <v>430357</v>
      </c>
      <c r="C77" s="56" t="s">
        <v>151</v>
      </c>
      <c r="D77" s="43">
        <v>0</v>
      </c>
      <c r="E77" s="44">
        <v>0</v>
      </c>
      <c r="F77" s="45">
        <v>0</v>
      </c>
      <c r="G77" s="46">
        <v>0</v>
      </c>
      <c r="H77" s="47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5">
        <v>0</v>
      </c>
      <c r="W77" s="45">
        <v>0</v>
      </c>
      <c r="X77" s="45">
        <v>0</v>
      </c>
      <c r="Y77" s="48">
        <v>0</v>
      </c>
      <c r="Z77" s="49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40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2">
        <v>0</v>
      </c>
      <c r="DY77" s="53">
        <v>0</v>
      </c>
      <c r="DZ77" s="50">
        <v>0</v>
      </c>
      <c r="EA77" s="50">
        <v>0</v>
      </c>
      <c r="EB77" s="50">
        <v>0</v>
      </c>
      <c r="EC77" s="50">
        <v>0</v>
      </c>
      <c r="ED77" s="50">
        <v>0</v>
      </c>
      <c r="EE77" s="50">
        <v>0</v>
      </c>
      <c r="EF77" s="50">
        <v>0</v>
      </c>
      <c r="EG77" s="50">
        <v>0</v>
      </c>
      <c r="EH77" s="50">
        <v>0</v>
      </c>
      <c r="EI77" s="50">
        <v>0</v>
      </c>
      <c r="EJ77" s="50">
        <v>0</v>
      </c>
      <c r="EK77" s="50">
        <v>0</v>
      </c>
      <c r="EL77" s="50">
        <v>0</v>
      </c>
      <c r="EM77" s="50">
        <v>0</v>
      </c>
      <c r="EN77" s="50">
        <v>0</v>
      </c>
      <c r="EO77" s="50">
        <v>0</v>
      </c>
      <c r="EP77" s="50">
        <v>0</v>
      </c>
      <c r="EQ77" s="50">
        <v>0</v>
      </c>
      <c r="ER77" s="50">
        <v>0</v>
      </c>
      <c r="ES77" s="50">
        <v>0</v>
      </c>
      <c r="ET77" s="50">
        <v>0</v>
      </c>
      <c r="EU77" s="50">
        <v>0</v>
      </c>
      <c r="EV77" s="50">
        <v>0</v>
      </c>
      <c r="EW77" s="50">
        <v>0</v>
      </c>
      <c r="EX77" s="50">
        <v>0</v>
      </c>
      <c r="EY77" s="50">
        <v>0</v>
      </c>
      <c r="EZ77" s="50">
        <v>0</v>
      </c>
      <c r="FA77" s="50">
        <v>0</v>
      </c>
      <c r="FB77" s="50">
        <v>0</v>
      </c>
      <c r="FC77" s="50">
        <v>0</v>
      </c>
      <c r="FD77" s="50">
        <v>0</v>
      </c>
      <c r="FE77" s="50">
        <v>0</v>
      </c>
      <c r="FF77" s="50">
        <v>0</v>
      </c>
      <c r="FG77" s="50">
        <v>0</v>
      </c>
      <c r="FH77" s="50">
        <v>0</v>
      </c>
      <c r="FI77" s="50">
        <v>0</v>
      </c>
      <c r="FJ77" s="54">
        <v>0</v>
      </c>
      <c r="FK77" s="49">
        <v>0</v>
      </c>
      <c r="FL77" s="52">
        <v>0</v>
      </c>
      <c r="FM77" s="49">
        <v>0</v>
      </c>
      <c r="FN77" s="54">
        <v>0</v>
      </c>
      <c r="FO77" s="49">
        <v>0</v>
      </c>
      <c r="FP77" s="50">
        <v>0</v>
      </c>
      <c r="FQ77" s="50">
        <v>0</v>
      </c>
      <c r="FR77" s="50">
        <v>0</v>
      </c>
      <c r="FS77" s="50">
        <v>0</v>
      </c>
      <c r="FT77" s="54">
        <v>0</v>
      </c>
      <c r="FU77" s="49">
        <v>0</v>
      </c>
      <c r="FV77" s="50">
        <v>0</v>
      </c>
      <c r="FW77" s="54">
        <v>0</v>
      </c>
      <c r="FX77" s="49">
        <v>0</v>
      </c>
      <c r="FY77" s="54">
        <v>0</v>
      </c>
    </row>
    <row r="78" spans="1:181">
      <c r="A78" s="40">
        <f t="shared" si="0"/>
        <v>360</v>
      </c>
      <c r="B78" s="55">
        <v>430360</v>
      </c>
      <c r="C78" s="56" t="s">
        <v>152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5">
        <v>0</v>
      </c>
      <c r="W78" s="45">
        <v>0</v>
      </c>
      <c r="X78" s="45">
        <v>0</v>
      </c>
      <c r="Y78" s="48">
        <v>0</v>
      </c>
      <c r="Z78" s="49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123</v>
      </c>
      <c r="BY78" s="51">
        <v>0</v>
      </c>
      <c r="BZ78" s="51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2">
        <v>0</v>
      </c>
      <c r="DY78" s="53">
        <v>0</v>
      </c>
      <c r="DZ78" s="50">
        <v>0</v>
      </c>
      <c r="EA78" s="50">
        <v>0</v>
      </c>
      <c r="EB78" s="50">
        <v>0</v>
      </c>
      <c r="EC78" s="50">
        <v>0</v>
      </c>
      <c r="ED78" s="50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4">
        <v>0</v>
      </c>
      <c r="FK78" s="49">
        <v>0</v>
      </c>
      <c r="FL78" s="52">
        <v>0</v>
      </c>
      <c r="FM78" s="49">
        <v>0</v>
      </c>
      <c r="FN78" s="54">
        <v>0</v>
      </c>
      <c r="FO78" s="49">
        <v>0</v>
      </c>
      <c r="FP78" s="50">
        <v>0</v>
      </c>
      <c r="FQ78" s="50">
        <v>0</v>
      </c>
      <c r="FR78" s="50">
        <v>0</v>
      </c>
      <c r="FS78" s="50">
        <v>0</v>
      </c>
      <c r="FT78" s="54">
        <v>0</v>
      </c>
      <c r="FU78" s="49">
        <v>0</v>
      </c>
      <c r="FV78" s="50">
        <v>0</v>
      </c>
      <c r="FW78" s="54">
        <v>0</v>
      </c>
      <c r="FX78" s="49">
        <v>0</v>
      </c>
      <c r="FY78" s="54">
        <v>0</v>
      </c>
    </row>
    <row r="79" spans="1:181">
      <c r="A79" s="40">
        <f t="shared" si="0"/>
        <v>367</v>
      </c>
      <c r="B79" s="55">
        <v>430367</v>
      </c>
      <c r="C79" s="56" t="s">
        <v>153</v>
      </c>
      <c r="D79" s="43">
        <v>0</v>
      </c>
      <c r="E79" s="44">
        <v>0</v>
      </c>
      <c r="F79" s="45">
        <v>0</v>
      </c>
      <c r="G79" s="46">
        <v>0</v>
      </c>
      <c r="H79" s="47">
        <v>2487</v>
      </c>
      <c r="I79" s="44">
        <v>0</v>
      </c>
      <c r="J79" s="44">
        <v>0</v>
      </c>
      <c r="K79" s="44">
        <v>2065</v>
      </c>
      <c r="L79" s="44">
        <v>422</v>
      </c>
      <c r="M79" s="44">
        <v>0</v>
      </c>
      <c r="N79" s="44">
        <v>0</v>
      </c>
      <c r="O79" s="44">
        <v>0</v>
      </c>
      <c r="P79" s="44">
        <v>0</v>
      </c>
      <c r="Q79" s="44">
        <v>36060</v>
      </c>
      <c r="R79" s="44">
        <v>0</v>
      </c>
      <c r="S79" s="44">
        <v>0</v>
      </c>
      <c r="T79" s="44">
        <v>0</v>
      </c>
      <c r="U79" s="44">
        <v>36060</v>
      </c>
      <c r="V79" s="45">
        <v>0</v>
      </c>
      <c r="W79" s="45">
        <v>0</v>
      </c>
      <c r="X79" s="45">
        <v>6920</v>
      </c>
      <c r="Y79" s="48">
        <v>661</v>
      </c>
      <c r="Z79" s="49">
        <v>0</v>
      </c>
      <c r="AA79" s="50">
        <v>0</v>
      </c>
      <c r="AB79" s="50">
        <v>205</v>
      </c>
      <c r="AC79" s="50">
        <v>0</v>
      </c>
      <c r="AD79" s="50">
        <v>344</v>
      </c>
      <c r="AE79" s="50">
        <v>0</v>
      </c>
      <c r="AF79" s="50">
        <v>0</v>
      </c>
      <c r="AG79" s="50">
        <v>17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96</v>
      </c>
      <c r="AN79" s="50">
        <v>0</v>
      </c>
      <c r="AO79" s="50">
        <v>0</v>
      </c>
      <c r="AP79" s="50">
        <v>0</v>
      </c>
      <c r="AQ79" s="50">
        <v>0</v>
      </c>
      <c r="AR79" s="50">
        <v>1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4590</v>
      </c>
      <c r="BB79" s="50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540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160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1200</v>
      </c>
      <c r="BZ79" s="51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2">
        <v>0</v>
      </c>
      <c r="DY79" s="53">
        <v>0</v>
      </c>
      <c r="DZ79" s="50">
        <v>0</v>
      </c>
      <c r="EA79" s="50">
        <v>0</v>
      </c>
      <c r="EB79" s="50">
        <v>0</v>
      </c>
      <c r="EC79" s="50">
        <v>0</v>
      </c>
      <c r="ED79" s="50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4">
        <v>0</v>
      </c>
      <c r="FK79" s="49">
        <v>0</v>
      </c>
      <c r="FL79" s="52">
        <v>0</v>
      </c>
      <c r="FM79" s="49">
        <v>0</v>
      </c>
      <c r="FN79" s="54">
        <v>0</v>
      </c>
      <c r="FO79" s="49">
        <v>0</v>
      </c>
      <c r="FP79" s="50">
        <v>0</v>
      </c>
      <c r="FQ79" s="50">
        <v>0</v>
      </c>
      <c r="FR79" s="50">
        <v>0</v>
      </c>
      <c r="FS79" s="50">
        <v>0</v>
      </c>
      <c r="FT79" s="54">
        <v>0</v>
      </c>
      <c r="FU79" s="49">
        <v>0</v>
      </c>
      <c r="FV79" s="50">
        <v>0</v>
      </c>
      <c r="FW79" s="54">
        <v>0</v>
      </c>
      <c r="FX79" s="49">
        <v>0</v>
      </c>
      <c r="FY79" s="54">
        <v>0</v>
      </c>
    </row>
    <row r="80" spans="1:181">
      <c r="A80" s="40">
        <f t="shared" si="0"/>
        <v>378</v>
      </c>
      <c r="B80" s="55">
        <v>430378</v>
      </c>
      <c r="C80" s="56" t="s">
        <v>154</v>
      </c>
      <c r="D80" s="43">
        <v>0</v>
      </c>
      <c r="E80" s="44">
        <v>0</v>
      </c>
      <c r="F80" s="45">
        <v>0</v>
      </c>
      <c r="G80" s="46">
        <v>0</v>
      </c>
      <c r="H80" s="47">
        <v>11400</v>
      </c>
      <c r="I80" s="44">
        <v>100</v>
      </c>
      <c r="J80" s="44">
        <v>0</v>
      </c>
      <c r="K80" s="44">
        <v>11300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7488</v>
      </c>
      <c r="R80" s="44">
        <v>0</v>
      </c>
      <c r="S80" s="44">
        <v>0</v>
      </c>
      <c r="T80" s="44">
        <v>0</v>
      </c>
      <c r="U80" s="44">
        <v>3600</v>
      </c>
      <c r="V80" s="45">
        <v>3888</v>
      </c>
      <c r="W80" s="45">
        <v>0</v>
      </c>
      <c r="X80" s="45">
        <v>23422</v>
      </c>
      <c r="Y80" s="48">
        <v>360</v>
      </c>
      <c r="Z80" s="49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3693</v>
      </c>
      <c r="AF80" s="50">
        <v>0</v>
      </c>
      <c r="AG80" s="50">
        <v>2467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570</v>
      </c>
      <c r="AP80" s="50">
        <v>0</v>
      </c>
      <c r="AQ80" s="50">
        <v>0</v>
      </c>
      <c r="AR80" s="50">
        <v>2244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1600</v>
      </c>
      <c r="BB80" s="50">
        <v>0</v>
      </c>
      <c r="BC80" s="51">
        <v>0</v>
      </c>
      <c r="BD80" s="51">
        <v>0</v>
      </c>
      <c r="BE80" s="51">
        <v>0</v>
      </c>
      <c r="BF80" s="51">
        <v>0</v>
      </c>
      <c r="BG80" s="51">
        <v>0</v>
      </c>
      <c r="BH80" s="51">
        <v>0</v>
      </c>
      <c r="BI80" s="51">
        <v>999</v>
      </c>
      <c r="BJ80" s="51">
        <v>0</v>
      </c>
      <c r="BK80" s="51">
        <v>0</v>
      </c>
      <c r="BL80" s="51">
        <v>0</v>
      </c>
      <c r="BM80" s="51">
        <v>0</v>
      </c>
      <c r="BN80" s="51">
        <v>0</v>
      </c>
      <c r="BO80" s="51">
        <v>511</v>
      </c>
      <c r="BP80" s="51">
        <v>0</v>
      </c>
      <c r="BQ80" s="51">
        <v>265</v>
      </c>
      <c r="BR80" s="51">
        <v>0</v>
      </c>
      <c r="BS80" s="51">
        <v>0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2">
        <v>0</v>
      </c>
      <c r="DY80" s="53">
        <v>0</v>
      </c>
      <c r="DZ80" s="50">
        <v>0</v>
      </c>
      <c r="EA80" s="50">
        <v>0</v>
      </c>
      <c r="EB80" s="50">
        <v>0</v>
      </c>
      <c r="EC80" s="50">
        <v>0</v>
      </c>
      <c r="ED80" s="50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4">
        <v>0</v>
      </c>
      <c r="FK80" s="49">
        <v>0</v>
      </c>
      <c r="FL80" s="52">
        <v>0</v>
      </c>
      <c r="FM80" s="49">
        <v>0</v>
      </c>
      <c r="FN80" s="54">
        <v>0</v>
      </c>
      <c r="FO80" s="49">
        <v>109</v>
      </c>
      <c r="FP80" s="50">
        <v>0</v>
      </c>
      <c r="FQ80" s="50">
        <v>0</v>
      </c>
      <c r="FR80" s="50">
        <v>0</v>
      </c>
      <c r="FS80" s="50">
        <v>109</v>
      </c>
      <c r="FT80" s="54">
        <v>0</v>
      </c>
      <c r="FU80" s="49">
        <v>0</v>
      </c>
      <c r="FV80" s="50">
        <v>0</v>
      </c>
      <c r="FW80" s="54">
        <v>0</v>
      </c>
      <c r="FX80" s="49">
        <v>0</v>
      </c>
      <c r="FY80" s="54">
        <v>0</v>
      </c>
    </row>
    <row r="81" spans="1:181">
      <c r="A81" s="40">
        <f t="shared" si="0"/>
        <v>379</v>
      </c>
      <c r="B81" s="55">
        <v>430379</v>
      </c>
      <c r="C81" s="56" t="s">
        <v>155</v>
      </c>
      <c r="D81" s="43">
        <v>0</v>
      </c>
      <c r="E81" s="44">
        <v>0</v>
      </c>
      <c r="F81" s="45">
        <v>0</v>
      </c>
      <c r="G81" s="46">
        <v>0</v>
      </c>
      <c r="H81" s="47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301785</v>
      </c>
      <c r="R81" s="44">
        <v>0</v>
      </c>
      <c r="S81" s="44">
        <v>0</v>
      </c>
      <c r="T81" s="44">
        <v>0</v>
      </c>
      <c r="U81" s="44">
        <v>287785</v>
      </c>
      <c r="V81" s="45">
        <v>14000</v>
      </c>
      <c r="W81" s="45">
        <v>0</v>
      </c>
      <c r="X81" s="45">
        <v>26748</v>
      </c>
      <c r="Y81" s="48">
        <v>0</v>
      </c>
      <c r="Z81" s="49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2">
        <v>0</v>
      </c>
      <c r="DY81" s="53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4">
        <v>0</v>
      </c>
      <c r="FK81" s="49">
        <v>0</v>
      </c>
      <c r="FL81" s="52">
        <v>0</v>
      </c>
      <c r="FM81" s="49">
        <v>0</v>
      </c>
      <c r="FN81" s="54">
        <v>0</v>
      </c>
      <c r="FO81" s="49">
        <v>0</v>
      </c>
      <c r="FP81" s="50">
        <v>0</v>
      </c>
      <c r="FQ81" s="50">
        <v>0</v>
      </c>
      <c r="FR81" s="50">
        <v>0</v>
      </c>
      <c r="FS81" s="50">
        <v>0</v>
      </c>
      <c r="FT81" s="54">
        <v>0</v>
      </c>
      <c r="FU81" s="49">
        <v>0</v>
      </c>
      <c r="FV81" s="50">
        <v>0</v>
      </c>
      <c r="FW81" s="54">
        <v>0</v>
      </c>
      <c r="FX81" s="49">
        <v>0</v>
      </c>
      <c r="FY81" s="54">
        <v>0</v>
      </c>
    </row>
    <row r="82" spans="1:181">
      <c r="A82" s="40">
        <f t="shared" ref="A82:A85" si="1">B82-430000</f>
        <v>382</v>
      </c>
      <c r="B82" s="55">
        <v>430382</v>
      </c>
      <c r="C82" s="56" t="s">
        <v>156</v>
      </c>
      <c r="D82" s="43">
        <v>0</v>
      </c>
      <c r="E82" s="44">
        <v>0</v>
      </c>
      <c r="F82" s="45">
        <v>0</v>
      </c>
      <c r="G82" s="46">
        <v>0</v>
      </c>
      <c r="H82" s="47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3000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5">
        <v>0</v>
      </c>
      <c r="W82" s="45">
        <v>0</v>
      </c>
      <c r="X82" s="45">
        <v>0</v>
      </c>
      <c r="Y82" s="48">
        <v>0</v>
      </c>
      <c r="Z82" s="49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50">
        <v>0</v>
      </c>
      <c r="BA82" s="50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0</v>
      </c>
      <c r="DV82" s="50">
        <v>0</v>
      </c>
      <c r="DW82" s="50">
        <v>0</v>
      </c>
      <c r="DX82" s="52">
        <v>0</v>
      </c>
      <c r="DY82" s="53">
        <v>0</v>
      </c>
      <c r="DZ82" s="50">
        <v>0</v>
      </c>
      <c r="EA82" s="50">
        <v>0</v>
      </c>
      <c r="EB82" s="50">
        <v>0</v>
      </c>
      <c r="EC82" s="50">
        <v>0</v>
      </c>
      <c r="ED82" s="50">
        <v>0</v>
      </c>
      <c r="EE82" s="50">
        <v>0</v>
      </c>
      <c r="EF82" s="50">
        <v>0</v>
      </c>
      <c r="EG82" s="50">
        <v>0</v>
      </c>
      <c r="EH82" s="50">
        <v>0</v>
      </c>
      <c r="EI82" s="50">
        <v>0</v>
      </c>
      <c r="EJ82" s="50">
        <v>0</v>
      </c>
      <c r="EK82" s="50">
        <v>0</v>
      </c>
      <c r="EL82" s="50">
        <v>0</v>
      </c>
      <c r="EM82" s="50">
        <v>0</v>
      </c>
      <c r="EN82" s="50">
        <v>0</v>
      </c>
      <c r="EO82" s="50">
        <v>0</v>
      </c>
      <c r="EP82" s="50">
        <v>0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50">
        <v>0</v>
      </c>
      <c r="EX82" s="50">
        <v>0</v>
      </c>
      <c r="EY82" s="50">
        <v>0</v>
      </c>
      <c r="EZ82" s="50">
        <v>0</v>
      </c>
      <c r="FA82" s="50">
        <v>0</v>
      </c>
      <c r="FB82" s="50">
        <v>0</v>
      </c>
      <c r="FC82" s="50">
        <v>0</v>
      </c>
      <c r="FD82" s="50">
        <v>0</v>
      </c>
      <c r="FE82" s="50">
        <v>0</v>
      </c>
      <c r="FF82" s="50">
        <v>0</v>
      </c>
      <c r="FG82" s="50">
        <v>0</v>
      </c>
      <c r="FH82" s="50">
        <v>0</v>
      </c>
      <c r="FI82" s="50">
        <v>0</v>
      </c>
      <c r="FJ82" s="54">
        <v>0</v>
      </c>
      <c r="FK82" s="49">
        <v>0</v>
      </c>
      <c r="FL82" s="52">
        <v>0</v>
      </c>
      <c r="FM82" s="49">
        <v>0</v>
      </c>
      <c r="FN82" s="54">
        <v>0</v>
      </c>
      <c r="FO82" s="49">
        <v>0</v>
      </c>
      <c r="FP82" s="50">
        <v>0</v>
      </c>
      <c r="FQ82" s="50">
        <v>0</v>
      </c>
      <c r="FR82" s="50">
        <v>0</v>
      </c>
      <c r="FS82" s="50">
        <v>0</v>
      </c>
      <c r="FT82" s="54">
        <v>0</v>
      </c>
      <c r="FU82" s="49">
        <v>0</v>
      </c>
      <c r="FV82" s="50">
        <v>0</v>
      </c>
      <c r="FW82" s="54">
        <v>0</v>
      </c>
      <c r="FX82" s="49">
        <v>0</v>
      </c>
      <c r="FY82" s="54">
        <v>0</v>
      </c>
    </row>
    <row r="83" spans="1:181">
      <c r="A83" s="40">
        <f t="shared" si="1"/>
        <v>383</v>
      </c>
      <c r="B83" s="55">
        <v>430383</v>
      </c>
      <c r="C83" s="56" t="s">
        <v>157</v>
      </c>
      <c r="D83" s="43">
        <v>0</v>
      </c>
      <c r="E83" s="44">
        <v>0</v>
      </c>
      <c r="F83" s="45">
        <v>0</v>
      </c>
      <c r="G83" s="46">
        <v>0</v>
      </c>
      <c r="H83" s="47">
        <v>1081</v>
      </c>
      <c r="I83" s="44">
        <v>0</v>
      </c>
      <c r="J83" s="44">
        <v>0</v>
      </c>
      <c r="K83" s="44">
        <v>0</v>
      </c>
      <c r="L83" s="44">
        <v>0</v>
      </c>
      <c r="M83" s="44">
        <v>1081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5">
        <v>0</v>
      </c>
      <c r="W83" s="45">
        <v>0</v>
      </c>
      <c r="X83" s="45">
        <v>0</v>
      </c>
      <c r="Y83" s="48">
        <v>0</v>
      </c>
      <c r="Z83" s="49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2">
        <v>0</v>
      </c>
      <c r="DY83" s="53">
        <v>0</v>
      </c>
      <c r="DZ83" s="50">
        <v>0</v>
      </c>
      <c r="EA83" s="50">
        <v>0</v>
      </c>
      <c r="EB83" s="50">
        <v>0</v>
      </c>
      <c r="EC83" s="50">
        <v>0</v>
      </c>
      <c r="ED83" s="50">
        <v>0</v>
      </c>
      <c r="EE83" s="50">
        <v>0</v>
      </c>
      <c r="EF83" s="50">
        <v>0</v>
      </c>
      <c r="EG83" s="50">
        <v>0</v>
      </c>
      <c r="EH83" s="50">
        <v>0</v>
      </c>
      <c r="EI83" s="50">
        <v>0</v>
      </c>
      <c r="EJ83" s="50">
        <v>0</v>
      </c>
      <c r="EK83" s="50">
        <v>0</v>
      </c>
      <c r="EL83" s="50">
        <v>0</v>
      </c>
      <c r="EM83" s="50">
        <v>0</v>
      </c>
      <c r="EN83" s="50">
        <v>0</v>
      </c>
      <c r="EO83" s="50">
        <v>0</v>
      </c>
      <c r="EP83" s="50">
        <v>0</v>
      </c>
      <c r="EQ83" s="50">
        <v>0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0</v>
      </c>
      <c r="EZ83" s="50">
        <v>0</v>
      </c>
      <c r="FA83" s="50">
        <v>0</v>
      </c>
      <c r="FB83" s="50">
        <v>0</v>
      </c>
      <c r="FC83" s="50">
        <v>0</v>
      </c>
      <c r="FD83" s="50">
        <v>0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4">
        <v>0</v>
      </c>
      <c r="FK83" s="49">
        <v>0</v>
      </c>
      <c r="FL83" s="52">
        <v>0</v>
      </c>
      <c r="FM83" s="49">
        <v>0</v>
      </c>
      <c r="FN83" s="54">
        <v>0</v>
      </c>
      <c r="FO83" s="49">
        <v>0</v>
      </c>
      <c r="FP83" s="50">
        <v>0</v>
      </c>
      <c r="FQ83" s="50">
        <v>0</v>
      </c>
      <c r="FR83" s="50">
        <v>0</v>
      </c>
      <c r="FS83" s="50">
        <v>0</v>
      </c>
      <c r="FT83" s="54">
        <v>0</v>
      </c>
      <c r="FU83" s="49">
        <v>0</v>
      </c>
      <c r="FV83" s="50">
        <v>0</v>
      </c>
      <c r="FW83" s="54">
        <v>0</v>
      </c>
      <c r="FX83" s="49">
        <v>0</v>
      </c>
      <c r="FY83" s="54">
        <v>0</v>
      </c>
    </row>
    <row r="84" spans="1:181">
      <c r="A84" s="40">
        <f t="shared" si="1"/>
        <v>386</v>
      </c>
      <c r="B84" s="55">
        <v>430386</v>
      </c>
      <c r="C84" s="56" t="s">
        <v>158</v>
      </c>
      <c r="D84" s="43">
        <v>94390</v>
      </c>
      <c r="E84" s="44">
        <v>75371</v>
      </c>
      <c r="F84" s="45">
        <v>19019</v>
      </c>
      <c r="G84" s="46">
        <v>55553</v>
      </c>
      <c r="H84" s="47">
        <v>12083</v>
      </c>
      <c r="I84" s="44">
        <v>2353</v>
      </c>
      <c r="J84" s="44">
        <v>0</v>
      </c>
      <c r="K84" s="44">
        <v>5742</v>
      </c>
      <c r="L84" s="44">
        <v>3988</v>
      </c>
      <c r="M84" s="44">
        <v>0</v>
      </c>
      <c r="N84" s="44">
        <v>0</v>
      </c>
      <c r="O84" s="44">
        <v>0</v>
      </c>
      <c r="P84" s="44">
        <v>0</v>
      </c>
      <c r="Q84" s="44">
        <v>38289</v>
      </c>
      <c r="R84" s="44">
        <v>5975</v>
      </c>
      <c r="S84" s="44">
        <v>18525</v>
      </c>
      <c r="T84" s="44">
        <v>3000</v>
      </c>
      <c r="U84" s="44">
        <v>15</v>
      </c>
      <c r="V84" s="45">
        <v>0</v>
      </c>
      <c r="W84" s="45">
        <v>13774</v>
      </c>
      <c r="X84" s="45">
        <v>0</v>
      </c>
      <c r="Y84" s="48">
        <v>0</v>
      </c>
      <c r="Z84" s="49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1485</v>
      </c>
      <c r="AF84" s="50">
        <v>1368</v>
      </c>
      <c r="AG84" s="50">
        <v>1068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5</v>
      </c>
      <c r="AR84" s="50">
        <v>2203</v>
      </c>
      <c r="AS84" s="50">
        <v>0</v>
      </c>
      <c r="AT84" s="50">
        <v>28</v>
      </c>
      <c r="AU84" s="50">
        <v>0</v>
      </c>
      <c r="AV84" s="50">
        <v>2534</v>
      </c>
      <c r="AW84" s="50">
        <v>5725</v>
      </c>
      <c r="AX84" s="50">
        <v>0</v>
      </c>
      <c r="AY84" s="50">
        <v>0</v>
      </c>
      <c r="AZ84" s="50">
        <v>6906</v>
      </c>
      <c r="BA84" s="50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36</v>
      </c>
      <c r="BI84" s="51">
        <v>67</v>
      </c>
      <c r="BJ84" s="51">
        <v>0</v>
      </c>
      <c r="BK84" s="51">
        <v>900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565</v>
      </c>
      <c r="BR84" s="51">
        <v>0</v>
      </c>
      <c r="BS84" s="51">
        <v>104</v>
      </c>
      <c r="BT84" s="51">
        <v>35</v>
      </c>
      <c r="BU84" s="51">
        <v>0</v>
      </c>
      <c r="BV84" s="51">
        <v>0</v>
      </c>
      <c r="BW84" s="51">
        <v>47</v>
      </c>
      <c r="BX84" s="51">
        <v>0</v>
      </c>
      <c r="BY84" s="51">
        <v>0</v>
      </c>
      <c r="BZ84" s="51">
        <v>0</v>
      </c>
      <c r="CA84" s="50">
        <v>8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12</v>
      </c>
      <c r="DQ84" s="50">
        <v>9</v>
      </c>
      <c r="DR84" s="50">
        <v>26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2">
        <v>0</v>
      </c>
      <c r="DY84" s="53">
        <v>0</v>
      </c>
      <c r="DZ84" s="50">
        <v>0</v>
      </c>
      <c r="EA84" s="50">
        <v>0</v>
      </c>
      <c r="EB84" s="50">
        <v>0</v>
      </c>
      <c r="EC84" s="50">
        <v>253</v>
      </c>
      <c r="ED84" s="50">
        <v>128</v>
      </c>
      <c r="EE84" s="50">
        <v>642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931</v>
      </c>
      <c r="EM84" s="50">
        <v>0</v>
      </c>
      <c r="EN84" s="50">
        <v>276</v>
      </c>
      <c r="EO84" s="50">
        <v>650</v>
      </c>
      <c r="EP84" s="50">
        <v>0</v>
      </c>
      <c r="EQ84" s="50">
        <v>821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1</v>
      </c>
      <c r="EY84" s="50">
        <v>36</v>
      </c>
      <c r="EZ84" s="50">
        <v>0</v>
      </c>
      <c r="FA84" s="50">
        <v>0</v>
      </c>
      <c r="FB84" s="50">
        <v>0</v>
      </c>
      <c r="FC84" s="50">
        <v>0</v>
      </c>
      <c r="FD84" s="50">
        <v>798</v>
      </c>
      <c r="FE84" s="50">
        <v>0</v>
      </c>
      <c r="FF84" s="50">
        <v>26</v>
      </c>
      <c r="FG84" s="50">
        <v>91</v>
      </c>
      <c r="FH84" s="50">
        <v>0</v>
      </c>
      <c r="FI84" s="50">
        <v>1</v>
      </c>
      <c r="FJ84" s="54">
        <v>0</v>
      </c>
      <c r="FK84" s="49">
        <v>0</v>
      </c>
      <c r="FL84" s="52">
        <v>0</v>
      </c>
      <c r="FM84" s="49">
        <v>0</v>
      </c>
      <c r="FN84" s="54">
        <v>0</v>
      </c>
      <c r="FO84" s="49">
        <v>573</v>
      </c>
      <c r="FP84" s="50">
        <v>0</v>
      </c>
      <c r="FQ84" s="50">
        <v>0</v>
      </c>
      <c r="FR84" s="50">
        <v>0</v>
      </c>
      <c r="FS84" s="50">
        <v>573</v>
      </c>
      <c r="FT84" s="54">
        <v>20</v>
      </c>
      <c r="FU84" s="49">
        <v>0</v>
      </c>
      <c r="FV84" s="50">
        <v>0</v>
      </c>
      <c r="FW84" s="54">
        <v>0</v>
      </c>
      <c r="FX84" s="49">
        <v>0</v>
      </c>
      <c r="FY84" s="54">
        <v>0</v>
      </c>
    </row>
    <row r="85" spans="1:181">
      <c r="A85" s="40">
        <f t="shared" si="1"/>
        <v>392</v>
      </c>
      <c r="B85" s="55">
        <v>430392</v>
      </c>
      <c r="C85" s="56" t="s">
        <v>159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400</v>
      </c>
      <c r="R85" s="44">
        <v>0</v>
      </c>
      <c r="S85" s="44">
        <v>0</v>
      </c>
      <c r="T85" s="44">
        <v>0</v>
      </c>
      <c r="U85" s="44">
        <v>400</v>
      </c>
      <c r="V85" s="45">
        <v>0</v>
      </c>
      <c r="W85" s="45">
        <v>0</v>
      </c>
      <c r="X85" s="45">
        <v>212</v>
      </c>
      <c r="Y85" s="48">
        <v>0</v>
      </c>
      <c r="Z85" s="49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15</v>
      </c>
      <c r="AU85" s="50">
        <v>0</v>
      </c>
      <c r="AV85" s="50">
        <v>15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2">
        <v>0</v>
      </c>
      <c r="DY85" s="53">
        <v>0</v>
      </c>
      <c r="DZ85" s="50">
        <v>0</v>
      </c>
      <c r="EA85" s="50">
        <v>0</v>
      </c>
      <c r="EB85" s="50">
        <v>0</v>
      </c>
      <c r="EC85" s="50">
        <v>0</v>
      </c>
      <c r="ED85" s="50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4">
        <v>0</v>
      </c>
      <c r="FK85" s="49">
        <v>0</v>
      </c>
      <c r="FL85" s="52">
        <v>0</v>
      </c>
      <c r="FM85" s="49">
        <v>0</v>
      </c>
      <c r="FN85" s="54">
        <v>0</v>
      </c>
      <c r="FO85" s="49">
        <v>0</v>
      </c>
      <c r="FP85" s="50">
        <v>0</v>
      </c>
      <c r="FQ85" s="50">
        <v>0</v>
      </c>
      <c r="FR85" s="50">
        <v>0</v>
      </c>
      <c r="FS85" s="50">
        <v>0</v>
      </c>
      <c r="FT85" s="54">
        <v>0</v>
      </c>
      <c r="FU85" s="49">
        <v>0</v>
      </c>
      <c r="FV85" s="50">
        <v>0</v>
      </c>
      <c r="FW85" s="54">
        <v>0</v>
      </c>
      <c r="FX85" s="49">
        <v>0</v>
      </c>
      <c r="FY85" s="54">
        <v>0</v>
      </c>
    </row>
    <row r="86" spans="1:181" s="57" customFormat="1" thickBot="1">
      <c r="B86" s="58" t="s">
        <v>160</v>
      </c>
      <c r="C86" s="59"/>
      <c r="D86" s="60">
        <v>2661937</v>
      </c>
      <c r="E86" s="61">
        <v>2105353</v>
      </c>
      <c r="F86" s="61">
        <v>556584</v>
      </c>
      <c r="G86" s="62">
        <v>1999442</v>
      </c>
      <c r="H86" s="63">
        <v>347190</v>
      </c>
      <c r="I86" s="61">
        <v>70815</v>
      </c>
      <c r="J86" s="61">
        <v>12676</v>
      </c>
      <c r="K86" s="61">
        <v>82640</v>
      </c>
      <c r="L86" s="61">
        <v>55198</v>
      </c>
      <c r="M86" s="61">
        <v>12581</v>
      </c>
      <c r="N86" s="61">
        <v>1399</v>
      </c>
      <c r="O86" s="61">
        <v>111881</v>
      </c>
      <c r="P86" s="61">
        <v>3000</v>
      </c>
      <c r="Q86" s="61">
        <v>2190939</v>
      </c>
      <c r="R86" s="61">
        <v>332385</v>
      </c>
      <c r="S86" s="61">
        <v>436658</v>
      </c>
      <c r="T86" s="61">
        <v>51000</v>
      </c>
      <c r="U86" s="61">
        <v>973434</v>
      </c>
      <c r="V86" s="61">
        <v>116054</v>
      </c>
      <c r="W86" s="61">
        <v>332408</v>
      </c>
      <c r="X86" s="61">
        <v>216076</v>
      </c>
      <c r="Y86" s="61">
        <v>3736</v>
      </c>
      <c r="Z86" s="60">
        <v>542</v>
      </c>
      <c r="AA86" s="61">
        <v>782</v>
      </c>
      <c r="AB86" s="61">
        <v>1505</v>
      </c>
      <c r="AC86" s="61">
        <v>1199</v>
      </c>
      <c r="AD86" s="61">
        <v>12054</v>
      </c>
      <c r="AE86" s="61">
        <v>9152</v>
      </c>
      <c r="AF86" s="61">
        <v>1368</v>
      </c>
      <c r="AG86" s="61">
        <v>9167</v>
      </c>
      <c r="AH86" s="61">
        <v>1686</v>
      </c>
      <c r="AI86" s="61">
        <v>839</v>
      </c>
      <c r="AJ86" s="61">
        <v>611</v>
      </c>
      <c r="AK86" s="61">
        <v>9308</v>
      </c>
      <c r="AL86" s="61">
        <v>4114</v>
      </c>
      <c r="AM86" s="61">
        <v>1426</v>
      </c>
      <c r="AN86" s="61">
        <v>2110</v>
      </c>
      <c r="AO86" s="61">
        <v>1526</v>
      </c>
      <c r="AP86" s="61">
        <v>1813</v>
      </c>
      <c r="AQ86" s="61">
        <v>19</v>
      </c>
      <c r="AR86" s="61">
        <v>8021</v>
      </c>
      <c r="AS86" s="61">
        <v>40</v>
      </c>
      <c r="AT86" s="61">
        <v>93</v>
      </c>
      <c r="AU86" s="61">
        <v>7202</v>
      </c>
      <c r="AV86" s="61">
        <v>4574</v>
      </c>
      <c r="AW86" s="61">
        <v>12367</v>
      </c>
      <c r="AX86" s="61">
        <v>857</v>
      </c>
      <c r="AY86" s="61">
        <v>1848</v>
      </c>
      <c r="AZ86" s="61">
        <v>20393</v>
      </c>
      <c r="BA86" s="61">
        <v>6690</v>
      </c>
      <c r="BB86" s="61">
        <v>3446</v>
      </c>
      <c r="BC86" s="61">
        <v>588</v>
      </c>
      <c r="BD86" s="61">
        <v>438</v>
      </c>
      <c r="BE86" s="61">
        <v>1152</v>
      </c>
      <c r="BF86" s="61">
        <v>720</v>
      </c>
      <c r="BG86" s="61">
        <v>90</v>
      </c>
      <c r="BH86" s="61">
        <v>36</v>
      </c>
      <c r="BI86" s="61">
        <v>5713</v>
      </c>
      <c r="BJ86" s="61">
        <v>2586</v>
      </c>
      <c r="BK86" s="61">
        <v>13029</v>
      </c>
      <c r="BL86" s="61">
        <v>3487</v>
      </c>
      <c r="BM86" s="61">
        <v>2260</v>
      </c>
      <c r="BN86" s="61">
        <v>85</v>
      </c>
      <c r="BO86" s="61">
        <v>537</v>
      </c>
      <c r="BP86" s="61">
        <v>21</v>
      </c>
      <c r="BQ86" s="61">
        <v>9100</v>
      </c>
      <c r="BR86" s="61">
        <v>2704</v>
      </c>
      <c r="BS86" s="61">
        <v>215</v>
      </c>
      <c r="BT86" s="61">
        <v>2620</v>
      </c>
      <c r="BU86" s="61">
        <v>16</v>
      </c>
      <c r="BV86" s="61">
        <v>180</v>
      </c>
      <c r="BW86" s="61">
        <v>2281</v>
      </c>
      <c r="BX86" s="61">
        <v>906</v>
      </c>
      <c r="BY86" s="61">
        <v>3293</v>
      </c>
      <c r="BZ86" s="61">
        <v>158</v>
      </c>
      <c r="CA86" s="61">
        <v>10</v>
      </c>
      <c r="CB86" s="61">
        <v>8</v>
      </c>
      <c r="CC86" s="61">
        <v>170</v>
      </c>
      <c r="CD86" s="61">
        <v>2</v>
      </c>
      <c r="CE86" s="61">
        <v>176</v>
      </c>
      <c r="CF86" s="61">
        <v>18</v>
      </c>
      <c r="CG86" s="61">
        <v>20</v>
      </c>
      <c r="CH86" s="61">
        <v>12</v>
      </c>
      <c r="CI86" s="61">
        <v>5</v>
      </c>
      <c r="CJ86" s="61">
        <v>118</v>
      </c>
      <c r="CK86" s="61">
        <v>36</v>
      </c>
      <c r="CL86" s="61">
        <v>1100</v>
      </c>
      <c r="CM86" s="61">
        <v>10</v>
      </c>
      <c r="CN86" s="61">
        <v>76</v>
      </c>
      <c r="CO86" s="61">
        <v>24</v>
      </c>
      <c r="CP86" s="61">
        <v>52</v>
      </c>
      <c r="CQ86" s="61">
        <v>17</v>
      </c>
      <c r="CR86" s="61">
        <v>630</v>
      </c>
      <c r="CS86" s="61">
        <v>25</v>
      </c>
      <c r="CT86" s="61">
        <v>12</v>
      </c>
      <c r="CU86" s="61">
        <v>2</v>
      </c>
      <c r="CV86" s="61">
        <v>8</v>
      </c>
      <c r="CW86" s="61">
        <v>240</v>
      </c>
      <c r="CX86" s="61">
        <v>767</v>
      </c>
      <c r="CY86" s="61">
        <v>346</v>
      </c>
      <c r="CZ86" s="61">
        <v>117</v>
      </c>
      <c r="DA86" s="61">
        <v>594</v>
      </c>
      <c r="DB86" s="61">
        <v>223</v>
      </c>
      <c r="DC86" s="61">
        <v>55</v>
      </c>
      <c r="DD86" s="61">
        <v>186</v>
      </c>
      <c r="DE86" s="61">
        <v>47</v>
      </c>
      <c r="DF86" s="61">
        <v>15</v>
      </c>
      <c r="DG86" s="61">
        <v>350</v>
      </c>
      <c r="DH86" s="61">
        <v>1</v>
      </c>
      <c r="DI86" s="61">
        <v>325</v>
      </c>
      <c r="DJ86" s="61">
        <v>399</v>
      </c>
      <c r="DK86" s="61">
        <v>82</v>
      </c>
      <c r="DL86" s="61">
        <v>15</v>
      </c>
      <c r="DM86" s="61">
        <v>555</v>
      </c>
      <c r="DN86" s="61">
        <v>3</v>
      </c>
      <c r="DO86" s="61">
        <v>5</v>
      </c>
      <c r="DP86" s="61">
        <v>245</v>
      </c>
      <c r="DQ86" s="61">
        <v>89</v>
      </c>
      <c r="DR86" s="61">
        <v>67</v>
      </c>
      <c r="DS86" s="61">
        <v>10</v>
      </c>
      <c r="DT86" s="61">
        <v>13</v>
      </c>
      <c r="DU86" s="61">
        <v>50</v>
      </c>
      <c r="DV86" s="61">
        <v>5</v>
      </c>
      <c r="DW86" s="61">
        <v>55</v>
      </c>
      <c r="DX86" s="61">
        <v>35</v>
      </c>
      <c r="DY86" s="63">
        <v>8</v>
      </c>
      <c r="DZ86" s="61">
        <v>227</v>
      </c>
      <c r="EA86" s="61">
        <v>307</v>
      </c>
      <c r="EB86" s="61">
        <v>4723</v>
      </c>
      <c r="EC86" s="61">
        <v>2536</v>
      </c>
      <c r="ED86" s="61">
        <v>128</v>
      </c>
      <c r="EE86" s="61">
        <v>7059</v>
      </c>
      <c r="EF86" s="61">
        <v>23</v>
      </c>
      <c r="EG86" s="61">
        <v>7</v>
      </c>
      <c r="EH86" s="61">
        <v>6282</v>
      </c>
      <c r="EI86" s="61">
        <v>1106</v>
      </c>
      <c r="EJ86" s="61">
        <v>32</v>
      </c>
      <c r="EK86" s="61">
        <v>63</v>
      </c>
      <c r="EL86" s="61">
        <v>21747</v>
      </c>
      <c r="EM86" s="61">
        <v>1358</v>
      </c>
      <c r="EN86" s="61">
        <v>655</v>
      </c>
      <c r="EO86" s="61">
        <v>14271</v>
      </c>
      <c r="EP86" s="61">
        <v>235</v>
      </c>
      <c r="EQ86" s="61">
        <v>9481</v>
      </c>
      <c r="ER86" s="61">
        <v>0</v>
      </c>
      <c r="ES86" s="61">
        <v>209</v>
      </c>
      <c r="ET86" s="61">
        <v>10</v>
      </c>
      <c r="EU86" s="61">
        <v>49</v>
      </c>
      <c r="EV86" s="61">
        <v>22</v>
      </c>
      <c r="EW86" s="61">
        <v>85</v>
      </c>
      <c r="EX86" s="61">
        <v>1</v>
      </c>
      <c r="EY86" s="61">
        <v>4716</v>
      </c>
      <c r="EZ86" s="61">
        <v>0</v>
      </c>
      <c r="FA86" s="61">
        <v>95</v>
      </c>
      <c r="FB86" s="61">
        <v>1958</v>
      </c>
      <c r="FC86" s="61">
        <v>27</v>
      </c>
      <c r="FD86" s="61">
        <v>16214</v>
      </c>
      <c r="FE86" s="61">
        <v>180</v>
      </c>
      <c r="FF86" s="61">
        <v>136</v>
      </c>
      <c r="FG86" s="61">
        <v>3144</v>
      </c>
      <c r="FH86" s="61">
        <v>101</v>
      </c>
      <c r="FI86" s="61">
        <v>2559</v>
      </c>
      <c r="FJ86" s="64">
        <v>139</v>
      </c>
      <c r="FK86" s="60">
        <v>375388</v>
      </c>
      <c r="FL86" s="62">
        <v>375388</v>
      </c>
      <c r="FM86" s="63">
        <v>450</v>
      </c>
      <c r="FN86" s="64">
        <v>450</v>
      </c>
      <c r="FO86" s="60">
        <v>115529</v>
      </c>
      <c r="FP86" s="61">
        <v>7043</v>
      </c>
      <c r="FQ86" s="61">
        <v>3294</v>
      </c>
      <c r="FR86" s="61">
        <v>3749</v>
      </c>
      <c r="FS86" s="61">
        <v>108486</v>
      </c>
      <c r="FT86" s="64">
        <v>4033</v>
      </c>
      <c r="FU86" s="60">
        <v>77</v>
      </c>
      <c r="FV86" s="61">
        <v>700</v>
      </c>
      <c r="FW86" s="64">
        <v>511</v>
      </c>
      <c r="FX86" s="60">
        <v>1682</v>
      </c>
      <c r="FY86" s="64">
        <v>1682</v>
      </c>
    </row>
    <row r="87" spans="1:181" ht="11.25" customHeight="1">
      <c r="B87" s="162" t="s">
        <v>164</v>
      </c>
      <c r="C87" s="162"/>
    </row>
    <row r="88" spans="1:181">
      <c r="B88" s="163"/>
      <c r="C88" s="163"/>
    </row>
  </sheetData>
  <mergeCells count="91">
    <mergeCell ref="B87:C88"/>
    <mergeCell ref="A10:A16"/>
    <mergeCell ref="B10:B16"/>
    <mergeCell ref="C10:C16"/>
    <mergeCell ref="D10:Y10"/>
    <mergeCell ref="X13:X16"/>
    <mergeCell ref="M14:M16"/>
    <mergeCell ref="N14:N16"/>
    <mergeCell ref="D14:D16"/>
    <mergeCell ref="E14:F14"/>
    <mergeCell ref="G14:G16"/>
    <mergeCell ref="O14:O16"/>
    <mergeCell ref="R14:R16"/>
    <mergeCell ref="S14:S16"/>
    <mergeCell ref="U14:U16"/>
    <mergeCell ref="V14:V16"/>
    <mergeCell ref="D12:G13"/>
    <mergeCell ref="H12:Y12"/>
    <mergeCell ref="Z12:BJ12"/>
    <mergeCell ref="BK12:CQ12"/>
    <mergeCell ref="D7:Y7"/>
    <mergeCell ref="CR10:EH10"/>
    <mergeCell ref="CR12:DX12"/>
    <mergeCell ref="DY12:EH12"/>
    <mergeCell ref="EI10:FN10"/>
    <mergeCell ref="FO10:FY10"/>
    <mergeCell ref="D11:Y11"/>
    <mergeCell ref="Z11:BJ11"/>
    <mergeCell ref="BK11:CQ11"/>
    <mergeCell ref="CR11:EH11"/>
    <mergeCell ref="EI11:FJ11"/>
    <mergeCell ref="FK11:FN11"/>
    <mergeCell ref="Z10:BJ10"/>
    <mergeCell ref="FO11:FT11"/>
    <mergeCell ref="FU11:FW11"/>
    <mergeCell ref="FX11:FY11"/>
    <mergeCell ref="BK10:CQ10"/>
    <mergeCell ref="Z13:BJ13"/>
    <mergeCell ref="FU12:FW12"/>
    <mergeCell ref="DY13:EH13"/>
    <mergeCell ref="EI13:FJ13"/>
    <mergeCell ref="FO13:FO15"/>
    <mergeCell ref="FP14:FP15"/>
    <mergeCell ref="DV14:DX14"/>
    <mergeCell ref="DY14:EH14"/>
    <mergeCell ref="EI14:ES14"/>
    <mergeCell ref="CR15:CT15"/>
    <mergeCell ref="CU15:CV15"/>
    <mergeCell ref="CX15:DJ15"/>
    <mergeCell ref="CR14:DU14"/>
    <mergeCell ref="DK15:DO15"/>
    <mergeCell ref="DP15:DQ15"/>
    <mergeCell ref="FM12:FN14"/>
    <mergeCell ref="FX12:FY14"/>
    <mergeCell ref="H13:H16"/>
    <mergeCell ref="I13:O13"/>
    <mergeCell ref="P13:P16"/>
    <mergeCell ref="Q13:Q16"/>
    <mergeCell ref="R13:W13"/>
    <mergeCell ref="FP13:FS13"/>
    <mergeCell ref="FT13:FT15"/>
    <mergeCell ref="FU13:FW14"/>
    <mergeCell ref="I14:I16"/>
    <mergeCell ref="J14:J16"/>
    <mergeCell ref="K14:K16"/>
    <mergeCell ref="L14:L16"/>
    <mergeCell ref="BK13:BZ13"/>
    <mergeCell ref="CA13:CQ13"/>
    <mergeCell ref="CJ15:CK15"/>
    <mergeCell ref="DR15:DS15"/>
    <mergeCell ref="DV15:DX15"/>
    <mergeCell ref="ET14:FJ14"/>
    <mergeCell ref="FK12:FL14"/>
    <mergeCell ref="CR13:DX13"/>
    <mergeCell ref="EI12:FJ12"/>
    <mergeCell ref="CL15:CO15"/>
    <mergeCell ref="FO12:FT12"/>
    <mergeCell ref="FQ14:FR14"/>
    <mergeCell ref="FS14:FS15"/>
    <mergeCell ref="E15:E16"/>
    <mergeCell ref="F15:F16"/>
    <mergeCell ref="T15:T16"/>
    <mergeCell ref="CA15:CB15"/>
    <mergeCell ref="CE15:CI15"/>
    <mergeCell ref="Y14:Y16"/>
    <mergeCell ref="Z14:BB14"/>
    <mergeCell ref="BC14:BJ14"/>
    <mergeCell ref="BK14:BZ14"/>
    <mergeCell ref="CA14:CQ14"/>
    <mergeCell ref="CP15:CQ15"/>
    <mergeCell ref="W14:W16"/>
  </mergeCells>
  <conditionalFormatting sqref="D17:FY86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51" fitToWidth="0" orientation="landscape" r:id="rId1"/>
  <colBreaks count="5" manualBreakCount="5">
    <brk id="25" max="87" man="1"/>
    <brk id="62" max="87" man="1"/>
    <brk id="95" max="87" man="1"/>
    <brk id="138" max="87" man="1"/>
    <brk id="170" max="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2023-02-13T08:40:50Z</cp:lastPrinted>
  <dcterms:created xsi:type="dcterms:W3CDTF">2022-12-28T14:58:35Z</dcterms:created>
  <dcterms:modified xsi:type="dcterms:W3CDTF">2023-02-13T08:41:02Z</dcterms:modified>
</cp:coreProperties>
</file>